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A6437D6B-B111-41EF-92E4-9EE81B16CA56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2" l="1"/>
  <c r="S44" i="2"/>
  <c r="R44" i="2"/>
  <c r="H44" i="2"/>
  <c r="T21" i="2"/>
  <c r="T17" i="2"/>
  <c r="T14" i="2"/>
  <c r="O8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4" i="1"/>
  <c r="S44" i="1"/>
  <c r="R44" i="1"/>
  <c r="H44" i="1"/>
  <c r="T27" i="1"/>
  <c r="T23" i="1"/>
  <c r="T19" i="1"/>
  <c r="T14" i="1"/>
  <c r="T44" i="1" s="1"/>
  <c r="T44" i="2" l="1"/>
  <c r="T45" i="1" s="1"/>
</calcChain>
</file>

<file path=xl/sharedStrings.xml><?xml version="1.0" encoding="utf-8"?>
<sst xmlns="http://schemas.openxmlformats.org/spreadsheetml/2006/main" count="371" uniqueCount="247">
  <si>
    <t>MODALITES DE CONTROLE DES CONNAISSANCES ET DES COMPETENCES</t>
  </si>
  <si>
    <t>Composante : GRENOBLE IAE</t>
  </si>
  <si>
    <t>Année de la Formation/Domaine/Mention : M2 DEG MARKETING, VENTE</t>
  </si>
  <si>
    <t>Code Diplôme : JJMMAR1</t>
  </si>
  <si>
    <t xml:space="preserve">Date approbation CEVU : </t>
  </si>
  <si>
    <t>Parcours-type : Marketing digital et consommateur connecté</t>
  </si>
  <si>
    <t>Code VDI : 121</t>
  </si>
  <si>
    <t>N° de version dans l'accréditation : 3</t>
  </si>
  <si>
    <t xml:space="preserve">Parcours pédagogique (le cas échéant) : </t>
  </si>
  <si>
    <t>Code Etape : JJM2MD</t>
  </si>
  <si>
    <t>Formation Initiale/Formation Continue</t>
  </si>
  <si>
    <t>Responsable de la Formation : Marie-Claire WILHELM</t>
  </si>
  <si>
    <t>Code VET : 210</t>
  </si>
  <si>
    <t>Alternance/Contrat Professionnel</t>
  </si>
  <si>
    <t>Responsable de l'Année : Soffien BATAOUI</t>
  </si>
  <si>
    <t>Alternance/Appentissage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</si>
  <si>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</si>
  <si>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</si>
  <si>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</si>
  <si>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</si>
  <si>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</si>
  <si>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</si>
  <si>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</si>
  <si>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</si>
  <si>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</si>
  <si>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</si>
  <si>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</si>
  <si>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</si>
  <si>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</si>
  <si>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</si>
  <si>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</si>
  <si>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</si>
  <si>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</si>
  <si>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</si>
  <si>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</si>
  <si>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</si>
  <si>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</si>
  <si>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</si>
  <si>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</si>
  <si>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</si>
  <si>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UE1 : Concevoir une stratégie de marketing digital</t>
  </si>
  <si>
    <t>JJMD9U11</t>
  </si>
  <si>
    <t>O</t>
  </si>
  <si>
    <t>Marketing 4.0 et 5.0: consommateur, technologie et humanité</t>
  </si>
  <si>
    <t>JJMD9M14</t>
  </si>
  <si>
    <t>E/O</t>
  </si>
  <si>
    <t>Non</t>
  </si>
  <si>
    <t>Marketing and Artificial Intelligence</t>
  </si>
  <si>
    <t>JJMD9M16</t>
  </si>
  <si>
    <t>Transformation digitale et business models</t>
  </si>
  <si>
    <t>JJMD9M11</t>
  </si>
  <si>
    <t>De la stratégie produit/marque à la stratégie digitale</t>
  </si>
  <si>
    <t>JJMD9M15</t>
  </si>
  <si>
    <t>UE2 :  Mettre en œuvre une stratégie de marketing digital</t>
  </si>
  <si>
    <t>JJMD9U20</t>
  </si>
  <si>
    <t xml:space="preserve">Stratégies de référencement </t>
  </si>
  <si>
    <t>JJMD9M20</t>
  </si>
  <si>
    <t>JJMD9M23</t>
  </si>
  <si>
    <t>Design et User eXperience (Ux)</t>
  </si>
  <si>
    <t>JJMD9M22</t>
  </si>
  <si>
    <t xml:space="preserve">UE3 : Mesurer l'efficacité de la stratégie de marketing digital </t>
  </si>
  <si>
    <t>JJMD9U31</t>
  </si>
  <si>
    <t>Webanalytics et mesure de performance</t>
  </si>
  <si>
    <t>JJMD9M30</t>
  </si>
  <si>
    <t>Data, recherche et conseil en marketing digital</t>
  </si>
  <si>
    <t>JJMD9M32</t>
  </si>
  <si>
    <t>Business intelligence et marketing digital</t>
  </si>
  <si>
    <t>JJMD9M33</t>
  </si>
  <si>
    <t>UE4 : Entrepreneuriat et innovation</t>
  </si>
  <si>
    <t>JJMD9U41</t>
  </si>
  <si>
    <t>Conception, optimisation et pilotage d'un site Web</t>
  </si>
  <si>
    <t>JJMD9M43</t>
  </si>
  <si>
    <t>Projet individuel de création d'entreprise</t>
  </si>
  <si>
    <t>JJMD9M44</t>
  </si>
  <si>
    <t>Total ECTS / Semestre</t>
  </si>
  <si>
    <t>Total Nbre d'heures</t>
  </si>
  <si>
    <t>Commentaires :</t>
  </si>
  <si>
    <t>SEMESTRE 10</t>
  </si>
  <si>
    <t>UE5 : Commerce connecté et consumer journey</t>
  </si>
  <si>
    <t>JJMDXU10</t>
  </si>
  <si>
    <t>Stratégie omnicanale et customer journey</t>
  </si>
  <si>
    <t>JJMDXM10</t>
  </si>
  <si>
    <t>Commerce connecté et supply chain</t>
  </si>
  <si>
    <t>JJMDXM11</t>
  </si>
  <si>
    <t>UE6: Soft skills</t>
  </si>
  <si>
    <t>JJMDXU20</t>
  </si>
  <si>
    <t>Project Management in Digital Marketing</t>
  </si>
  <si>
    <t>JJMDXM23</t>
  </si>
  <si>
    <t xml:space="preserve">Posture du consultant </t>
  </si>
  <si>
    <t>JJMDXM21</t>
  </si>
  <si>
    <t>Responsabilité et éthique</t>
  </si>
  <si>
    <t>JJMDXM22</t>
  </si>
  <si>
    <t>UE7 : Professionnalisation</t>
  </si>
  <si>
    <t>JJMDXU30</t>
  </si>
  <si>
    <t>Mission en entreprise</t>
  </si>
  <si>
    <t>JJMDXM30</t>
  </si>
  <si>
    <t>Mémoire</t>
  </si>
  <si>
    <t>JJMDXM31</t>
  </si>
  <si>
    <t>Ecrit mémoire</t>
  </si>
  <si>
    <t>Grand oral</t>
  </si>
  <si>
    <t>JJMDXM32</t>
  </si>
  <si>
    <t>Tutorat individuel</t>
  </si>
  <si>
    <t>JJMDXM33</t>
  </si>
  <si>
    <t>Assiduité</t>
  </si>
  <si>
    <t>Intégration</t>
  </si>
  <si>
    <t>JJMDXM34</t>
  </si>
  <si>
    <t xml:space="preserve">Séminaire de spécialité </t>
  </si>
  <si>
    <t>JJMDXM35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</si>
  <si>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</si>
  <si>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</si>
  <si>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</si>
  <si>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</si>
  <si>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</si>
  <si>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</si>
  <si>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</si>
  <si>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</si>
  <si>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</si>
  <si>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</si>
  <si>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</si>
  <si>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</si>
  <si>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</si>
  <si>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</si>
  <si>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</si>
  <si>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</si>
  <si>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</si>
  <si>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</si>
  <si>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</si>
  <si>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</si>
  <si>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</si>
  <si>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</si>
  <si>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</si>
  <si>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</si>
  <si>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</si>
  <si>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</si>
  <si>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</si>
  <si>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</si>
  <si>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</si>
  <si>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</si>
  <si>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</si>
  <si>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</si>
  <si>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</si>
  <si>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</si>
  <si>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</si>
  <si>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</si>
  <si>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</si>
  <si>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</si>
  <si>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</si>
  <si>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</si>
  <si>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</si>
  <si>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</si>
  <si>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</si>
  <si>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</si>
  <si>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</si>
  <si>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</si>
  <si>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</si>
  <si>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</si>
  <si>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</si>
  <si>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</si>
  <si>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</si>
  <si>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</si>
  <si>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</si>
  <si>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</si>
  <si>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</si>
  <si>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</si>
  <si>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</si>
  <si>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</si>
  <si>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</si>
  <si>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</si>
  <si>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</si>
  <si>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</si>
  <si>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</si>
  <si>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</si>
  <si>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</si>
  <si>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</si>
  <si>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</si>
  <si>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</si>
  <si>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</si>
  <si>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</si>
  <si>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</si>
  <si>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</si>
  <si>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</si>
  <si>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</si>
  <si>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</si>
  <si>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</si>
  <si>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</si>
  <si>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</si>
  <si>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</si>
  <si>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</si>
  <si>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</si>
  <si>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</si>
  <si>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</si>
  <si>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</si>
  <si>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</si>
  <si>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</si>
  <si>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</si>
  <si>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</si>
  <si>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</si>
  <si>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</si>
  <si>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</si>
  <si>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</si>
  <si>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</si>
  <si>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</si>
  <si>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</si>
  <si>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</si>
  <si>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</si>
  <si>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</si>
  <si>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</si>
  <si>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</si>
  <si>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</si>
  <si>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</si>
  <si>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</si>
  <si>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</si>
  <si>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</si>
  <si>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</si>
  <si>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</si>
  <si>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</si>
  <si>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</si>
  <si>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</si>
  <si>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</si>
  <si>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</si>
  <si>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</si>
  <si>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</si>
  <si>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</si>
  <si>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</si>
  <si>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</si>
  <si>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</si>
  <si>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</si>
  <si>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</si>
  <si>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</si>
  <si>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 xml:space="preserve">Intelligence Artificielle et automatisation de la relation client </t>
  </si>
  <si>
    <t>RNCP35907BC02 - Mobiliser et produire des savoirs hautement spécialisés
RNCP35907BC07 - Mesurer et contrôler via des outils et méthodes de gestion en Marketing-Vente</t>
  </si>
  <si>
    <t>RNCP35907BC06 - Concevoir et/ou piloter des solutions de gestion en Marketing-Vente</t>
  </si>
  <si>
    <t>RNCP35907BC06 - Concevoir et/ou piloter des solutions de gestion en Marketing-Vente ; RNCP35907BC09 - Développer une culture managériale et organisationnelle</t>
  </si>
  <si>
    <t>RNCP35907BC09 - Développer une culture managériale et organisationnelle</t>
  </si>
  <si>
    <t>RNCP35907BC04 - Contribuer à la transformation en contexte professionnel</t>
  </si>
  <si>
    <t>RNCP35907BC05 - Élaborer une vision stratégique en Marketing-Vente</t>
  </si>
  <si>
    <t>RNCP35907BC05 - Élaborer une vision stratégique en Marketing-Vente
RNCP35907BC07 - Mesurer et contrôler via des outils et méthodes de gestion en Marketing-Vente</t>
  </si>
  <si>
    <t>RNCP35907BC05 - Élaborer une vision stratégique en Marketing-Vente ; RNCP35907BC06 - Concevoir et/ou piloter des solutions de gestion en Marketing-Vente</t>
  </si>
  <si>
    <t>RNCP35907BC05 - Élaborer une vision stratégique en Marketing-Vente ; RNCP35907BC06 - Concevoir et/ou piloter des solutions de gestion en Marketing-Vente ; RNCP35907BC09 - Développer une culture managériale et organisationnelle</t>
  </si>
  <si>
    <t xml:space="preserve">Comp 1 Concevoir une stratégie de marketing digital                                                 </t>
  </si>
  <si>
    <t xml:space="preserve">Comp 2 Mettre en œuvre une stratégie de marketing digital; Comp 3 Agir en manager responsable                              </t>
  </si>
  <si>
    <t>Comp 1 Concevoir une stratégie de marketing digital                                                 Comp 2 Mettre en œuvre une stratégie de marketing digital;</t>
  </si>
  <si>
    <t xml:space="preserve"> Comp 2 Mettre en œuvre une stratégie de marketing digital;</t>
  </si>
  <si>
    <t xml:space="preserve">Comp 2 Mettre en œuvre une stratégie de marketing digital; Comp 2 Mettre en œuvre une stratégieComp 3 Agir en manager responsable                              </t>
  </si>
  <si>
    <t>Comp 2 Mettre en œuvre une stratégie de marketing digital;</t>
  </si>
  <si>
    <t xml:space="preserve">Comp 1 Concevoir une stratégie de marketing digital; Comp 2 Mettre en œuvre une stratégieComp 3 Agir en manager responsable                              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</si>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</sst>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9"/>
      <color theme="1"/>
      <name val="Calibri"/>
      <scheme val="minor"/>
    </font>
    <font>
      <sz val="9"/>
      <name val="Arial"/>
    </font>
    <font>
      <sz val="11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6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Protection="0"/>
  </cellStyleXfs>
  <cellXfs count="2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9" fontId="9" fillId="0" borderId="35" xfId="2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9" fontId="5" fillId="0" borderId="35" xfId="2" applyNumberFormat="1" applyFont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9" fontId="9" fillId="0" borderId="33" xfId="2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0" borderId="53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4" fillId="0" borderId="53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" xfId="0" applyBorder="1"/>
    <xf numFmtId="0" fontId="7" fillId="2" borderId="1" xfId="0" applyFont="1" applyFill="1" applyBorder="1"/>
    <xf numFmtId="0" fontId="7" fillId="2" borderId="0" xfId="0" applyFont="1" applyFill="1"/>
    <xf numFmtId="0" fontId="6" fillId="2" borderId="11" xfId="1" applyFont="1" applyFill="1" applyBorder="1" applyAlignment="1">
      <alignment vertical="center"/>
    </xf>
    <xf numFmtId="0" fontId="8" fillId="2" borderId="12" xfId="1" applyFont="1" applyFill="1" applyBorder="1" applyAlignment="1">
      <alignment vertical="center"/>
    </xf>
    <xf numFmtId="0" fontId="7" fillId="2" borderId="10" xfId="0" applyFont="1" applyFill="1" applyBorder="1"/>
    <xf numFmtId="0" fontId="7" fillId="0" borderId="6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0" fontId="5" fillId="4" borderId="31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4" borderId="37" xfId="0" applyFont="1" applyFill="1" applyBorder="1" applyAlignment="1">
      <alignment vertical="center"/>
    </xf>
    <xf numFmtId="0" fontId="9" fillId="4" borderId="39" xfId="0" applyFont="1" applyFill="1" applyBorder="1" applyAlignment="1">
      <alignment vertical="center"/>
    </xf>
    <xf numFmtId="0" fontId="9" fillId="4" borderId="33" xfId="0" applyFont="1" applyFill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4" borderId="37" xfId="0" applyFont="1" applyFill="1" applyBorder="1" applyAlignment="1">
      <alignment vertical="center"/>
    </xf>
    <xf numFmtId="0" fontId="5" fillId="4" borderId="33" xfId="0" applyFont="1" applyFill="1" applyBorder="1" applyAlignment="1">
      <alignment vertical="center"/>
    </xf>
    <xf numFmtId="0" fontId="5" fillId="4" borderId="39" xfId="0" applyFont="1" applyFill="1" applyBorder="1" applyAlignment="1">
      <alignment vertical="center"/>
    </xf>
    <xf numFmtId="9" fontId="9" fillId="0" borderId="33" xfId="0" applyNumberFormat="1" applyFont="1" applyBorder="1" applyAlignment="1">
      <alignment horizontal="center" vertical="center"/>
    </xf>
    <xf numFmtId="9" fontId="9" fillId="0" borderId="35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0" fontId="9" fillId="4" borderId="36" xfId="0" applyFont="1" applyFill="1" applyBorder="1" applyAlignment="1">
      <alignment vertical="center"/>
    </xf>
    <xf numFmtId="0" fontId="9" fillId="4" borderId="62" xfId="0" applyFont="1" applyFill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4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9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50" xfId="0" applyFill="1" applyBorder="1" applyAlignment="1">
      <alignment vertical="center"/>
    </xf>
    <xf numFmtId="0" fontId="0" fillId="2" borderId="17" xfId="0" applyFill="1" applyBorder="1"/>
    <xf numFmtId="164" fontId="0" fillId="0" borderId="0" xfId="0" applyNumberFormat="1"/>
    <xf numFmtId="0" fontId="4" fillId="0" borderId="54" xfId="0" applyFont="1" applyBorder="1"/>
    <xf numFmtId="0" fontId="4" fillId="0" borderId="3" xfId="0" applyFont="1" applyBorder="1"/>
    <xf numFmtId="0" fontId="0" fillId="0" borderId="3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0" xfId="0" applyAlignment="1">
      <alignment wrapText="1"/>
    </xf>
    <xf numFmtId="0" fontId="0" fillId="0" borderId="16" xfId="0" applyBorder="1"/>
    <xf numFmtId="0" fontId="0" fillId="0" borderId="26" xfId="0" applyBorder="1"/>
    <xf numFmtId="0" fontId="0" fillId="0" borderId="14" xfId="0" applyBorder="1"/>
    <xf numFmtId="0" fontId="0" fillId="0" borderId="32" xfId="0" applyBorder="1"/>
    <xf numFmtId="0" fontId="0" fillId="0" borderId="43" xfId="0" applyBorder="1"/>
    <xf numFmtId="0" fontId="0" fillId="0" borderId="7" xfId="0" applyBorder="1"/>
    <xf numFmtId="0" fontId="0" fillId="0" borderId="67" xfId="0" applyBorder="1"/>
    <xf numFmtId="0" fontId="0" fillId="0" borderId="0" xfId="0" applyBorder="1"/>
    <xf numFmtId="0" fontId="14" fillId="0" borderId="26" xfId="0" applyFont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9" fontId="1" fillId="0" borderId="35" xfId="2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0" fontId="14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9" fontId="14" fillId="0" borderId="35" xfId="2" applyNumberFormat="1" applyFont="1" applyBorder="1" applyAlignment="1">
      <alignment horizontal="center" vertical="center"/>
    </xf>
    <xf numFmtId="9" fontId="1" fillId="0" borderId="0" xfId="2" applyNumberFormat="1" applyFont="1" applyAlignment="1">
      <alignment horizontal="center" vertical="center"/>
    </xf>
    <xf numFmtId="9" fontId="1" fillId="0" borderId="33" xfId="2" applyNumberFormat="1" applyFont="1" applyBorder="1" applyAlignment="1">
      <alignment horizontal="center" vertical="center"/>
    </xf>
    <xf numFmtId="0" fontId="1" fillId="0" borderId="14" xfId="0" applyFont="1" applyBorder="1"/>
    <xf numFmtId="0" fontId="1" fillId="0" borderId="32" xfId="0" applyFont="1" applyBorder="1"/>
    <xf numFmtId="0" fontId="1" fillId="0" borderId="32" xfId="0" applyFont="1" applyBorder="1" applyAlignment="1">
      <alignment vertical="center"/>
    </xf>
    <xf numFmtId="0" fontId="1" fillId="6" borderId="32" xfId="0" applyFont="1" applyFill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4" borderId="37" xfId="0" applyFont="1" applyFill="1" applyBorder="1" applyAlignment="1">
      <alignment vertical="center"/>
    </xf>
    <xf numFmtId="0" fontId="1" fillId="4" borderId="3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43" xfId="0" applyFont="1" applyBorder="1"/>
    <xf numFmtId="0" fontId="18" fillId="0" borderId="34" xfId="0" applyFont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18" fillId="4" borderId="37" xfId="0" applyFont="1" applyFill="1" applyBorder="1" applyAlignment="1">
      <alignment horizontal="center" vertical="center"/>
    </xf>
    <xf numFmtId="0" fontId="20" fillId="4" borderId="37" xfId="0" applyFont="1" applyFill="1" applyBorder="1" applyAlignment="1">
      <alignment horizontal="center" vertical="center"/>
    </xf>
    <xf numFmtId="0" fontId="15" fillId="7" borderId="63" xfId="0" applyFont="1" applyFill="1" applyBorder="1" applyAlignment="1">
      <alignment horizontal="center" vertical="center" wrapText="1"/>
    </xf>
    <xf numFmtId="0" fontId="15" fillId="7" borderId="64" xfId="0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8" borderId="63" xfId="0" applyFont="1" applyFill="1" applyBorder="1" applyAlignment="1">
      <alignment horizontal="center" vertical="center" wrapText="1"/>
    </xf>
    <xf numFmtId="0" fontId="17" fillId="7" borderId="64" xfId="0" applyFont="1" applyFill="1" applyBorder="1"/>
    <xf numFmtId="0" fontId="17" fillId="7" borderId="65" xfId="0" applyFont="1" applyFill="1" applyBorder="1"/>
    <xf numFmtId="0" fontId="0" fillId="0" borderId="6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2" borderId="51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right"/>
    </xf>
    <xf numFmtId="0" fontId="0" fillId="2" borderId="52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0</xdr:row>
      <xdr:rowOff>0</xdr:rowOff>
    </xdr:from>
    <xdr:to>
      <xdr:col>2</xdr:col>
      <xdr:colOff>1320800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1"/>
  <sheetViews>
    <sheetView topLeftCell="D1" zoomScale="90" workbookViewId="0">
      <selection activeCell="O2" sqref="O2"/>
    </sheetView>
  </sheetViews>
  <sheetFormatPr baseColWidth="10" defaultRowHeight="14.5"/>
  <cols>
    <col min="1" max="1" width="41.08984375" customWidth="1"/>
    <col min="2" max="2" width="42.26953125" customWidth="1"/>
    <col min="3" max="3" width="62.54296875" style="1" customWidth="1"/>
    <col min="4" max="5" width="11.54296875" style="1" customWidth="1"/>
    <col min="6" max="6" width="10.26953125" style="1" customWidth="1"/>
    <col min="7" max="7" width="7.54296875" style="1" customWidth="1"/>
    <col min="8" max="8" width="6.7265625" style="1" customWidth="1"/>
    <col min="9" max="9" width="7.7265625" style="1" customWidth="1"/>
    <col min="10" max="10" width="13" style="1" customWidth="1"/>
    <col min="11" max="11" width="8.54296875" style="1" customWidth="1"/>
    <col min="12" max="12" width="8.453125" style="1" customWidth="1"/>
    <col min="13" max="13" width="8.54296875" style="1" customWidth="1"/>
    <col min="14" max="14" width="8.453125" style="1" customWidth="1"/>
    <col min="15" max="15" width="8.26953125" style="1" customWidth="1"/>
    <col min="16" max="16" width="8.7265625" style="1" customWidth="1"/>
    <col min="17" max="17" width="7.26953125" style="1" customWidth="1"/>
    <col min="18" max="18" width="8.26953125" style="1" customWidth="1"/>
    <col min="19" max="21" width="6.7265625" style="1" customWidth="1"/>
  </cols>
  <sheetData>
    <row r="1" spans="1:21" ht="15" customHeight="1">
      <c r="H1" s="256" t="s">
        <v>0</v>
      </c>
      <c r="I1" s="256"/>
      <c r="J1" s="256"/>
      <c r="K1" s="256"/>
      <c r="L1" s="256"/>
      <c r="M1" s="256"/>
      <c r="N1" s="256"/>
      <c r="O1" s="256"/>
      <c r="P1" s="256"/>
    </row>
    <row r="2" spans="1:21">
      <c r="F2" s="224" t="s">
        <v>1</v>
      </c>
      <c r="G2" s="224"/>
      <c r="H2" s="224"/>
      <c r="I2" s="224"/>
      <c r="O2" s="1" t="s">
        <v>246</v>
      </c>
    </row>
    <row r="3" spans="1:21" ht="15" thickBot="1">
      <c r="K3" s="2"/>
      <c r="M3" s="2"/>
      <c r="R3" s="2"/>
      <c r="S3" s="2"/>
      <c r="T3" s="2"/>
      <c r="U3" s="2"/>
    </row>
    <row r="4" spans="1:21">
      <c r="C4" s="257" t="s">
        <v>2</v>
      </c>
      <c r="D4" s="258"/>
      <c r="E4" s="258"/>
      <c r="F4" s="258"/>
      <c r="G4" s="258"/>
      <c r="H4" s="258"/>
      <c r="I4" s="258"/>
      <c r="J4" s="259"/>
      <c r="K4" s="260" t="s">
        <v>3</v>
      </c>
      <c r="L4" s="261"/>
      <c r="M4" s="261"/>
      <c r="N4" s="262"/>
      <c r="O4" s="260" t="s">
        <v>4</v>
      </c>
      <c r="P4" s="261"/>
      <c r="Q4" s="261"/>
      <c r="R4" s="261"/>
      <c r="S4" s="261"/>
      <c r="T4" s="261"/>
      <c r="U4" s="263"/>
    </row>
    <row r="5" spans="1:21">
      <c r="C5" s="223" t="s">
        <v>5</v>
      </c>
      <c r="D5" s="224"/>
      <c r="E5" s="224"/>
      <c r="F5" s="224"/>
      <c r="G5" s="224"/>
      <c r="H5" s="224"/>
      <c r="I5" s="224"/>
      <c r="J5" s="225"/>
      <c r="K5" s="226" t="s">
        <v>6</v>
      </c>
      <c r="L5" s="227"/>
      <c r="M5" s="227"/>
      <c r="N5" s="228"/>
      <c r="O5" s="226" t="s">
        <v>7</v>
      </c>
      <c r="P5" s="227"/>
      <c r="Q5" s="227"/>
      <c r="R5" s="227"/>
      <c r="S5" s="227"/>
      <c r="T5" s="227"/>
      <c r="U5" s="255"/>
    </row>
    <row r="6" spans="1:21">
      <c r="C6" s="223" t="s">
        <v>8</v>
      </c>
      <c r="D6" s="224"/>
      <c r="E6" s="224"/>
      <c r="F6" s="224"/>
      <c r="G6" s="224"/>
      <c r="H6" s="224"/>
      <c r="I6" s="224"/>
      <c r="J6" s="225"/>
      <c r="K6" s="226" t="s">
        <v>9</v>
      </c>
      <c r="L6" s="227"/>
      <c r="M6" s="227"/>
      <c r="N6" s="228"/>
      <c r="O6" s="226" t="s">
        <v>10</v>
      </c>
      <c r="P6" s="227"/>
      <c r="Q6" s="227"/>
      <c r="R6" s="227"/>
      <c r="S6" s="227"/>
      <c r="T6" s="227"/>
      <c r="U6" s="255"/>
    </row>
    <row r="7" spans="1:21">
      <c r="C7" s="223" t="s">
        <v>11</v>
      </c>
      <c r="D7" s="224"/>
      <c r="E7" s="224"/>
      <c r="F7" s="224"/>
      <c r="G7" s="224"/>
      <c r="H7" s="224"/>
      <c r="I7" s="224"/>
      <c r="J7" s="225"/>
      <c r="K7" s="226" t="s">
        <v>12</v>
      </c>
      <c r="L7" s="227"/>
      <c r="M7" s="227"/>
      <c r="N7" s="228"/>
      <c r="O7" s="229" t="s">
        <v>13</v>
      </c>
      <c r="P7" s="230"/>
      <c r="Q7" s="230"/>
      <c r="R7" s="230"/>
      <c r="S7" s="230"/>
      <c r="T7" s="230"/>
      <c r="U7" s="231"/>
    </row>
    <row r="8" spans="1:21" ht="15" thickBot="1">
      <c r="A8" s="86"/>
      <c r="B8" s="148"/>
      <c r="C8" s="223" t="s">
        <v>14</v>
      </c>
      <c r="D8" s="224"/>
      <c r="E8" s="224"/>
      <c r="F8" s="224"/>
      <c r="G8" s="224"/>
      <c r="H8" s="224"/>
      <c r="I8" s="224"/>
      <c r="J8" s="225"/>
      <c r="K8" s="3"/>
      <c r="L8" s="3"/>
      <c r="M8" s="4"/>
      <c r="N8" s="4"/>
      <c r="O8" s="5" t="s">
        <v>15</v>
      </c>
      <c r="P8" s="6"/>
      <c r="Q8" s="6"/>
      <c r="R8" s="3"/>
      <c r="S8" s="4"/>
      <c r="T8" s="4"/>
      <c r="U8" s="7"/>
    </row>
    <row r="9" spans="1:21" ht="15" customHeight="1">
      <c r="A9" s="202" t="s">
        <v>227</v>
      </c>
      <c r="B9" s="205" t="s">
        <v>228</v>
      </c>
      <c r="C9" s="232" t="s">
        <v>16</v>
      </c>
      <c r="D9" s="232" t="s">
        <v>17</v>
      </c>
      <c r="E9" s="232" t="s">
        <v>18</v>
      </c>
      <c r="F9" s="232" t="s">
        <v>19</v>
      </c>
      <c r="G9" s="232" t="s">
        <v>20</v>
      </c>
      <c r="H9" s="237" t="s">
        <v>21</v>
      </c>
      <c r="I9" s="232" t="s">
        <v>22</v>
      </c>
      <c r="J9" s="238" t="s">
        <v>23</v>
      </c>
      <c r="K9" s="239"/>
      <c r="L9" s="239"/>
      <c r="M9" s="239"/>
      <c r="N9" s="239"/>
      <c r="O9" s="239"/>
      <c r="P9" s="239"/>
      <c r="Q9" s="240"/>
      <c r="R9" s="244" t="s">
        <v>24</v>
      </c>
      <c r="S9" s="245"/>
      <c r="T9" s="245"/>
      <c r="U9" s="246"/>
    </row>
    <row r="10" spans="1:21" ht="15" thickBot="1">
      <c r="A10" s="203"/>
      <c r="B10" s="206"/>
      <c r="C10" s="233"/>
      <c r="D10" s="235"/>
      <c r="E10" s="235"/>
      <c r="F10" s="233"/>
      <c r="G10" s="233"/>
      <c r="H10" s="233"/>
      <c r="I10" s="233"/>
      <c r="J10" s="241"/>
      <c r="K10" s="242"/>
      <c r="L10" s="242"/>
      <c r="M10" s="242"/>
      <c r="N10" s="242"/>
      <c r="O10" s="242"/>
      <c r="P10" s="242"/>
      <c r="Q10" s="243"/>
      <c r="R10" s="247"/>
      <c r="S10" s="248"/>
      <c r="T10" s="248"/>
      <c r="U10" s="249"/>
    </row>
    <row r="11" spans="1:21" ht="15" thickBot="1">
      <c r="A11" s="203"/>
      <c r="B11" s="206"/>
      <c r="C11" s="233"/>
      <c r="D11" s="235"/>
      <c r="E11" s="235"/>
      <c r="F11" s="233"/>
      <c r="G11" s="233"/>
      <c r="H11" s="233"/>
      <c r="I11" s="233"/>
      <c r="J11" s="250" t="s">
        <v>25</v>
      </c>
      <c r="K11" s="251"/>
      <c r="L11" s="251"/>
      <c r="M11" s="252"/>
      <c r="N11" s="250" t="s">
        <v>26</v>
      </c>
      <c r="O11" s="251"/>
      <c r="P11" s="251"/>
      <c r="Q11" s="252"/>
      <c r="R11" s="253" t="s">
        <v>27</v>
      </c>
      <c r="S11" s="210" t="s">
        <v>28</v>
      </c>
      <c r="T11" s="212" t="s">
        <v>29</v>
      </c>
      <c r="U11" s="214" t="s">
        <v>30</v>
      </c>
    </row>
    <row r="12" spans="1:21" ht="36.5" thickBot="1">
      <c r="A12" s="204"/>
      <c r="B12" s="207"/>
      <c r="C12" s="234"/>
      <c r="D12" s="236"/>
      <c r="E12" s="236"/>
      <c r="F12" s="234"/>
      <c r="G12" s="234"/>
      <c r="H12" s="234"/>
      <c r="I12" s="234"/>
      <c r="J12" s="8" t="s">
        <v>31</v>
      </c>
      <c r="K12" s="9" t="s">
        <v>32</v>
      </c>
      <c r="L12" s="8" t="s">
        <v>33</v>
      </c>
      <c r="M12" s="10" t="s">
        <v>34</v>
      </c>
      <c r="N12" s="8" t="s">
        <v>35</v>
      </c>
      <c r="O12" s="9" t="s">
        <v>36</v>
      </c>
      <c r="P12" s="8" t="s">
        <v>37</v>
      </c>
      <c r="Q12" s="11" t="s">
        <v>38</v>
      </c>
      <c r="R12" s="254"/>
      <c r="S12" s="211"/>
      <c r="T12" s="213"/>
      <c r="U12" s="215"/>
    </row>
    <row r="13" spans="1:21" ht="15" thickBot="1">
      <c r="A13" s="208"/>
      <c r="B13" s="209"/>
      <c r="C13" s="216" t="s">
        <v>39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8"/>
    </row>
    <row r="14" spans="1:21" s="12" customFormat="1">
      <c r="A14" s="149"/>
      <c r="B14" s="149"/>
      <c r="C14" s="156" t="s">
        <v>40</v>
      </c>
      <c r="D14" s="157"/>
      <c r="E14" s="157"/>
      <c r="F14" s="158" t="s">
        <v>41</v>
      </c>
      <c r="G14" s="157" t="s">
        <v>42</v>
      </c>
      <c r="H14" s="157">
        <v>11.5</v>
      </c>
      <c r="I14" s="157">
        <v>11.5</v>
      </c>
      <c r="J14" s="159"/>
      <c r="K14" s="160"/>
      <c r="L14" s="159"/>
      <c r="M14" s="161"/>
      <c r="N14" s="159"/>
      <c r="O14" s="160"/>
      <c r="P14" s="159"/>
      <c r="Q14" s="160"/>
      <c r="R14" s="162"/>
      <c r="S14" s="163"/>
      <c r="T14" s="163">
        <f>SUM(T15:T18)</f>
        <v>91</v>
      </c>
      <c r="U14" s="19"/>
    </row>
    <row r="15" spans="1:21" s="20" customFormat="1">
      <c r="A15" s="184" t="s">
        <v>235</v>
      </c>
      <c r="B15" s="184" t="s">
        <v>239</v>
      </c>
      <c r="C15" s="164" t="s">
        <v>43</v>
      </c>
      <c r="D15" s="165"/>
      <c r="E15" s="165"/>
      <c r="F15" s="165" t="s">
        <v>44</v>
      </c>
      <c r="G15" s="166"/>
      <c r="H15" s="165">
        <v>3</v>
      </c>
      <c r="I15" s="165">
        <v>3</v>
      </c>
      <c r="J15" s="167" t="s">
        <v>45</v>
      </c>
      <c r="K15" s="168">
        <v>1</v>
      </c>
      <c r="L15" s="167"/>
      <c r="M15" s="169"/>
      <c r="N15" s="167" t="s">
        <v>46</v>
      </c>
      <c r="O15" s="169"/>
      <c r="P15" s="167" t="s">
        <v>45</v>
      </c>
      <c r="Q15" s="168">
        <v>1</v>
      </c>
      <c r="R15" s="170"/>
      <c r="S15" s="171"/>
      <c r="T15" s="171">
        <v>21</v>
      </c>
      <c r="U15" s="29"/>
    </row>
    <row r="16" spans="1:21" s="30" customFormat="1">
      <c r="A16" s="185" t="s">
        <v>233</v>
      </c>
      <c r="B16" s="184" t="s">
        <v>240</v>
      </c>
      <c r="C16" s="164" t="s">
        <v>47</v>
      </c>
      <c r="D16" s="165"/>
      <c r="E16" s="165"/>
      <c r="F16" s="172" t="s">
        <v>48</v>
      </c>
      <c r="G16" s="166"/>
      <c r="H16" s="165">
        <v>2.5</v>
      </c>
      <c r="I16" s="165">
        <v>2.5</v>
      </c>
      <c r="J16" s="167" t="s">
        <v>45</v>
      </c>
      <c r="K16" s="168">
        <v>1</v>
      </c>
      <c r="L16" s="167"/>
      <c r="M16" s="169"/>
      <c r="N16" s="167" t="s">
        <v>46</v>
      </c>
      <c r="O16" s="169"/>
      <c r="P16" s="167" t="s">
        <v>45</v>
      </c>
      <c r="Q16" s="168">
        <v>1</v>
      </c>
      <c r="R16" s="170"/>
      <c r="S16" s="171"/>
      <c r="T16" s="171">
        <v>21</v>
      </c>
      <c r="U16" s="36"/>
    </row>
    <row r="17" spans="1:21" s="20" customFormat="1">
      <c r="A17" s="184" t="s">
        <v>235</v>
      </c>
      <c r="B17" s="184" t="s">
        <v>241</v>
      </c>
      <c r="C17" s="164" t="s">
        <v>49</v>
      </c>
      <c r="D17" s="165"/>
      <c r="E17" s="165"/>
      <c r="F17" s="165" t="s">
        <v>50</v>
      </c>
      <c r="G17" s="165"/>
      <c r="H17" s="165">
        <v>3</v>
      </c>
      <c r="I17" s="165">
        <v>3</v>
      </c>
      <c r="J17" s="167" t="s">
        <v>45</v>
      </c>
      <c r="K17" s="168">
        <v>1</v>
      </c>
      <c r="L17" s="167"/>
      <c r="M17" s="169"/>
      <c r="N17" s="167" t="s">
        <v>46</v>
      </c>
      <c r="O17" s="169"/>
      <c r="P17" s="167" t="s">
        <v>45</v>
      </c>
      <c r="Q17" s="168">
        <v>1</v>
      </c>
      <c r="R17" s="170"/>
      <c r="S17" s="171"/>
      <c r="T17" s="171">
        <v>24.5</v>
      </c>
      <c r="U17" s="29"/>
    </row>
    <row r="18" spans="1:21" s="20" customFormat="1">
      <c r="A18" s="151" t="s">
        <v>235</v>
      </c>
      <c r="B18" s="184" t="s">
        <v>241</v>
      </c>
      <c r="C18" s="164" t="s">
        <v>51</v>
      </c>
      <c r="D18" s="165"/>
      <c r="E18" s="165"/>
      <c r="F18" s="165" t="s">
        <v>52</v>
      </c>
      <c r="G18" s="166"/>
      <c r="H18" s="165">
        <v>3</v>
      </c>
      <c r="I18" s="165">
        <v>3</v>
      </c>
      <c r="J18" s="167" t="s">
        <v>45</v>
      </c>
      <c r="K18" s="168">
        <v>1</v>
      </c>
      <c r="L18" s="167"/>
      <c r="M18" s="169"/>
      <c r="N18" s="167" t="s">
        <v>46</v>
      </c>
      <c r="O18" s="169"/>
      <c r="P18" s="167" t="s">
        <v>45</v>
      </c>
      <c r="Q18" s="168">
        <v>1</v>
      </c>
      <c r="R18" s="170"/>
      <c r="S18" s="171"/>
      <c r="T18" s="171">
        <v>24.5</v>
      </c>
      <c r="U18" s="29"/>
    </row>
    <row r="19" spans="1:21" s="12" customFormat="1">
      <c r="A19" s="150"/>
      <c r="B19" s="150"/>
      <c r="C19" s="173" t="s">
        <v>53</v>
      </c>
      <c r="D19" s="174"/>
      <c r="E19" s="174"/>
      <c r="F19" s="174" t="s">
        <v>54</v>
      </c>
      <c r="G19" s="174" t="s">
        <v>42</v>
      </c>
      <c r="H19" s="174">
        <v>7.5</v>
      </c>
      <c r="I19" s="174">
        <v>7.5</v>
      </c>
      <c r="J19" s="175"/>
      <c r="K19" s="176"/>
      <c r="L19" s="175"/>
      <c r="M19" s="176"/>
      <c r="N19" s="175"/>
      <c r="O19" s="176"/>
      <c r="P19" s="175"/>
      <c r="Q19" s="176"/>
      <c r="R19" s="177"/>
      <c r="S19" s="178"/>
      <c r="T19" s="178">
        <f>SUM(T20:T22)</f>
        <v>77</v>
      </c>
      <c r="U19" s="42"/>
    </row>
    <row r="20" spans="1:21" s="20" customFormat="1">
      <c r="A20" s="184" t="s">
        <v>238</v>
      </c>
      <c r="B20" s="184" t="s">
        <v>241</v>
      </c>
      <c r="C20" s="164" t="s">
        <v>55</v>
      </c>
      <c r="D20" s="165"/>
      <c r="E20" s="165"/>
      <c r="F20" s="165" t="s">
        <v>56</v>
      </c>
      <c r="G20" s="165"/>
      <c r="H20" s="165">
        <v>4</v>
      </c>
      <c r="I20" s="165">
        <v>4</v>
      </c>
      <c r="J20" s="167" t="s">
        <v>45</v>
      </c>
      <c r="K20" s="168">
        <v>1</v>
      </c>
      <c r="L20" s="167"/>
      <c r="M20" s="169"/>
      <c r="N20" s="167" t="s">
        <v>46</v>
      </c>
      <c r="O20" s="169"/>
      <c r="P20" s="167" t="s">
        <v>45</v>
      </c>
      <c r="Q20" s="168">
        <v>1</v>
      </c>
      <c r="R20" s="170"/>
      <c r="S20" s="171"/>
      <c r="T20" s="171">
        <v>42</v>
      </c>
      <c r="U20" s="29"/>
    </row>
    <row r="21" spans="1:21" s="20" customFormat="1">
      <c r="A21" s="184" t="s">
        <v>238</v>
      </c>
      <c r="B21" s="184" t="s">
        <v>241</v>
      </c>
      <c r="C21" s="164" t="s">
        <v>229</v>
      </c>
      <c r="D21" s="165"/>
      <c r="E21" s="165"/>
      <c r="F21" s="172" t="s">
        <v>57</v>
      </c>
      <c r="G21" s="165"/>
      <c r="H21" s="165">
        <v>2</v>
      </c>
      <c r="I21" s="165">
        <v>2</v>
      </c>
      <c r="J21" s="167" t="s">
        <v>45</v>
      </c>
      <c r="K21" s="168">
        <v>1</v>
      </c>
      <c r="L21" s="167"/>
      <c r="M21" s="169"/>
      <c r="N21" s="167" t="s">
        <v>46</v>
      </c>
      <c r="O21" s="169"/>
      <c r="P21" s="167" t="s">
        <v>45</v>
      </c>
      <c r="Q21" s="168">
        <v>1</v>
      </c>
      <c r="R21" s="170"/>
      <c r="S21" s="171"/>
      <c r="T21" s="171">
        <v>21</v>
      </c>
      <c r="U21" s="43"/>
    </row>
    <row r="22" spans="1:21" s="20" customFormat="1">
      <c r="A22" s="184" t="s">
        <v>238</v>
      </c>
      <c r="B22" s="185" t="s">
        <v>242</v>
      </c>
      <c r="C22" s="164" t="s">
        <v>58</v>
      </c>
      <c r="D22" s="165"/>
      <c r="E22" s="165"/>
      <c r="F22" s="165" t="s">
        <v>59</v>
      </c>
      <c r="G22" s="165"/>
      <c r="H22" s="165">
        <v>1.5</v>
      </c>
      <c r="I22" s="165">
        <v>1.5</v>
      </c>
      <c r="J22" s="167" t="s">
        <v>45</v>
      </c>
      <c r="K22" s="168">
        <v>1</v>
      </c>
      <c r="L22" s="167"/>
      <c r="M22" s="166"/>
      <c r="N22" s="167" t="s">
        <v>46</v>
      </c>
      <c r="O22" s="169"/>
      <c r="P22" s="167" t="s">
        <v>45</v>
      </c>
      <c r="Q22" s="168">
        <v>1</v>
      </c>
      <c r="R22" s="170"/>
      <c r="S22" s="171"/>
      <c r="T22" s="171">
        <v>14</v>
      </c>
      <c r="U22" s="43"/>
    </row>
    <row r="23" spans="1:21" s="12" customFormat="1">
      <c r="A23" s="150"/>
      <c r="B23" s="150"/>
      <c r="C23" s="173" t="s">
        <v>60</v>
      </c>
      <c r="D23" s="174"/>
      <c r="E23" s="174"/>
      <c r="F23" s="179" t="s">
        <v>61</v>
      </c>
      <c r="G23" s="180" t="s">
        <v>42</v>
      </c>
      <c r="H23" s="174">
        <v>6</v>
      </c>
      <c r="I23" s="174">
        <v>6</v>
      </c>
      <c r="J23" s="175"/>
      <c r="K23" s="181"/>
      <c r="L23" s="175"/>
      <c r="M23" s="176"/>
      <c r="N23" s="175"/>
      <c r="O23" s="176"/>
      <c r="P23" s="175"/>
      <c r="Q23" s="181"/>
      <c r="R23" s="177"/>
      <c r="S23" s="178"/>
      <c r="T23" s="178">
        <f>SUM(T24:T26)</f>
        <v>56</v>
      </c>
      <c r="U23" s="45"/>
    </row>
    <row r="24" spans="1:21" s="20" customFormat="1" ht="72.5">
      <c r="A24" s="192" t="s">
        <v>236</v>
      </c>
      <c r="B24" s="184" t="s">
        <v>241</v>
      </c>
      <c r="C24" s="164" t="s">
        <v>62</v>
      </c>
      <c r="D24" s="165"/>
      <c r="E24" s="165"/>
      <c r="F24" s="165" t="s">
        <v>63</v>
      </c>
      <c r="G24" s="165"/>
      <c r="H24" s="165">
        <v>2.5</v>
      </c>
      <c r="I24" s="165">
        <v>2.5</v>
      </c>
      <c r="J24" s="167" t="s">
        <v>45</v>
      </c>
      <c r="K24" s="168">
        <v>1</v>
      </c>
      <c r="L24" s="167"/>
      <c r="M24" s="166"/>
      <c r="N24" s="167" t="s">
        <v>46</v>
      </c>
      <c r="O24" s="169"/>
      <c r="P24" s="167" t="s">
        <v>45</v>
      </c>
      <c r="Q24" s="168">
        <v>1</v>
      </c>
      <c r="R24" s="170"/>
      <c r="S24" s="171"/>
      <c r="T24" s="171">
        <v>24.5</v>
      </c>
      <c r="U24" s="43"/>
    </row>
    <row r="25" spans="1:21" s="20" customFormat="1" ht="72.5">
      <c r="A25" s="193" t="s">
        <v>230</v>
      </c>
      <c r="B25" s="184" t="s">
        <v>241</v>
      </c>
      <c r="C25" s="164" t="s">
        <v>64</v>
      </c>
      <c r="D25" s="165"/>
      <c r="E25" s="165"/>
      <c r="F25" s="172" t="s">
        <v>65</v>
      </c>
      <c r="G25" s="165"/>
      <c r="H25" s="165">
        <v>2</v>
      </c>
      <c r="I25" s="165">
        <v>2</v>
      </c>
      <c r="J25" s="167" t="s">
        <v>45</v>
      </c>
      <c r="K25" s="182">
        <v>1</v>
      </c>
      <c r="L25" s="167"/>
      <c r="M25" s="166"/>
      <c r="N25" s="167" t="s">
        <v>46</v>
      </c>
      <c r="O25" s="169"/>
      <c r="P25" s="167" t="s">
        <v>45</v>
      </c>
      <c r="Q25" s="182">
        <v>1</v>
      </c>
      <c r="R25" s="170"/>
      <c r="S25" s="171"/>
      <c r="T25" s="171">
        <v>17.5</v>
      </c>
      <c r="U25" s="46"/>
    </row>
    <row r="26" spans="1:21" s="20" customFormat="1" ht="72.5">
      <c r="A26" s="194" t="s">
        <v>230</v>
      </c>
      <c r="B26" s="184" t="s">
        <v>241</v>
      </c>
      <c r="C26" s="164" t="s">
        <v>66</v>
      </c>
      <c r="D26" s="165"/>
      <c r="E26" s="165"/>
      <c r="F26" s="172" t="s">
        <v>67</v>
      </c>
      <c r="G26" s="165"/>
      <c r="H26" s="165">
        <v>1.5</v>
      </c>
      <c r="I26" s="165">
        <v>1.5</v>
      </c>
      <c r="J26" s="167" t="s">
        <v>45</v>
      </c>
      <c r="K26" s="168">
        <v>1</v>
      </c>
      <c r="L26" s="167"/>
      <c r="M26" s="169"/>
      <c r="N26" s="167" t="s">
        <v>46</v>
      </c>
      <c r="O26" s="169"/>
      <c r="P26" s="167" t="s">
        <v>45</v>
      </c>
      <c r="Q26" s="168">
        <v>1</v>
      </c>
      <c r="R26" s="170"/>
      <c r="S26" s="171"/>
      <c r="T26" s="171">
        <v>14</v>
      </c>
      <c r="U26" s="43"/>
    </row>
    <row r="27" spans="1:21" s="12" customFormat="1">
      <c r="A27" s="150"/>
      <c r="B27" s="151"/>
      <c r="C27" s="173" t="s">
        <v>68</v>
      </c>
      <c r="D27" s="174"/>
      <c r="E27" s="174"/>
      <c r="F27" s="179" t="s">
        <v>69</v>
      </c>
      <c r="G27" s="174" t="s">
        <v>42</v>
      </c>
      <c r="H27" s="174">
        <v>5</v>
      </c>
      <c r="I27" s="174">
        <v>5</v>
      </c>
      <c r="J27" s="175"/>
      <c r="K27" s="181"/>
      <c r="L27" s="175"/>
      <c r="M27" s="176"/>
      <c r="N27" s="175"/>
      <c r="O27" s="176"/>
      <c r="P27" s="175"/>
      <c r="Q27" s="181"/>
      <c r="R27" s="177"/>
      <c r="S27" s="178"/>
      <c r="T27" s="178">
        <f>T28+T29+T30</f>
        <v>49</v>
      </c>
      <c r="U27" s="45"/>
    </row>
    <row r="28" spans="1:21" s="20" customFormat="1">
      <c r="A28" s="195" t="s">
        <v>231</v>
      </c>
      <c r="B28" s="184" t="s">
        <v>241</v>
      </c>
      <c r="C28" s="164" t="s">
        <v>70</v>
      </c>
      <c r="D28" s="165"/>
      <c r="E28" s="165"/>
      <c r="F28" s="172" t="s">
        <v>71</v>
      </c>
      <c r="G28" s="166"/>
      <c r="H28" s="165">
        <v>2.5</v>
      </c>
      <c r="I28" s="165">
        <v>2.5</v>
      </c>
      <c r="J28" s="167" t="s">
        <v>45</v>
      </c>
      <c r="K28" s="168">
        <v>1</v>
      </c>
      <c r="L28" s="167"/>
      <c r="M28" s="166"/>
      <c r="N28" s="167" t="s">
        <v>46</v>
      </c>
      <c r="O28" s="169"/>
      <c r="P28" s="167" t="s">
        <v>45</v>
      </c>
      <c r="Q28" s="183">
        <v>1</v>
      </c>
      <c r="R28" s="170"/>
      <c r="S28" s="171"/>
      <c r="T28" s="171">
        <v>24.5</v>
      </c>
      <c r="U28" s="43"/>
    </row>
    <row r="29" spans="1:21" s="20" customFormat="1">
      <c r="A29" s="184" t="s">
        <v>232</v>
      </c>
      <c r="B29" s="184" t="s">
        <v>243</v>
      </c>
      <c r="C29" s="164" t="s">
        <v>72</v>
      </c>
      <c r="D29" s="165"/>
      <c r="E29" s="165"/>
      <c r="F29" s="172" t="s">
        <v>73</v>
      </c>
      <c r="G29" s="165"/>
      <c r="H29" s="165">
        <v>2.5</v>
      </c>
      <c r="I29" s="165">
        <v>2.5</v>
      </c>
      <c r="J29" s="167" t="s">
        <v>45</v>
      </c>
      <c r="K29" s="168">
        <v>1</v>
      </c>
      <c r="L29" s="167"/>
      <c r="M29" s="169"/>
      <c r="N29" s="167" t="s">
        <v>46</v>
      </c>
      <c r="O29" s="169"/>
      <c r="P29" s="167" t="s">
        <v>45</v>
      </c>
      <c r="Q29" s="183">
        <v>1</v>
      </c>
      <c r="R29" s="170"/>
      <c r="S29" s="171"/>
      <c r="T29" s="171">
        <v>24.5</v>
      </c>
      <c r="U29" s="43"/>
    </row>
    <row r="30" spans="1:21" s="30" customFormat="1">
      <c r="A30" s="151"/>
      <c r="B30" s="151"/>
      <c r="C30" s="31"/>
      <c r="D30" s="31"/>
      <c r="E30" s="31"/>
      <c r="F30" s="31"/>
      <c r="G30" s="31"/>
      <c r="H30" s="31"/>
      <c r="I30" s="31"/>
      <c r="J30" s="33"/>
      <c r="K30" s="32"/>
      <c r="L30" s="33"/>
      <c r="M30" s="32"/>
      <c r="N30" s="33"/>
      <c r="O30" s="34"/>
      <c r="P30" s="33"/>
      <c r="Q30" s="34"/>
      <c r="R30" s="35"/>
      <c r="S30" s="28"/>
      <c r="T30" s="28"/>
      <c r="U30" s="46"/>
    </row>
    <row r="31" spans="1:21" s="20" customFormat="1">
      <c r="A31" s="150"/>
      <c r="B31" s="151"/>
      <c r="C31" s="21"/>
      <c r="D31" s="21"/>
      <c r="E31" s="21"/>
      <c r="F31" s="21"/>
      <c r="G31" s="21"/>
      <c r="H31" s="21"/>
      <c r="I31" s="21"/>
      <c r="J31" s="23"/>
      <c r="K31" s="22"/>
      <c r="L31" s="23"/>
      <c r="M31" s="22"/>
      <c r="N31" s="23"/>
      <c r="O31" s="25"/>
      <c r="P31" s="23"/>
      <c r="Q31" s="22"/>
      <c r="R31" s="26"/>
      <c r="S31" s="27"/>
      <c r="T31" s="27"/>
      <c r="U31" s="29"/>
    </row>
    <row r="32" spans="1:21" s="20" customFormat="1">
      <c r="A32" s="153"/>
      <c r="B32" s="153"/>
      <c r="C32" s="21"/>
      <c r="D32" s="21"/>
      <c r="E32" s="21"/>
      <c r="F32" s="21"/>
      <c r="G32" s="22"/>
      <c r="H32" s="21"/>
      <c r="I32" s="21"/>
      <c r="J32" s="23"/>
      <c r="K32" s="25"/>
      <c r="L32" s="23"/>
      <c r="M32" s="22"/>
      <c r="N32" s="23"/>
      <c r="O32" s="25"/>
      <c r="P32" s="48"/>
      <c r="Q32" s="25"/>
      <c r="R32" s="26"/>
      <c r="S32" s="27"/>
      <c r="T32" s="27"/>
      <c r="U32" s="43"/>
    </row>
    <row r="33" spans="1:22" s="20" customFormat="1">
      <c r="A33" s="152"/>
      <c r="B33" s="152"/>
      <c r="C33" s="21"/>
      <c r="D33" s="49"/>
      <c r="E33" s="49"/>
      <c r="F33" s="49"/>
      <c r="G33" s="21"/>
      <c r="H33" s="21"/>
      <c r="I33" s="49"/>
      <c r="J33" s="23"/>
      <c r="K33" s="25"/>
      <c r="L33" s="23"/>
      <c r="M33" s="22"/>
      <c r="N33" s="23"/>
      <c r="O33" s="25"/>
      <c r="P33" s="23"/>
      <c r="Q33" s="22"/>
      <c r="R33" s="26"/>
      <c r="S33" s="27"/>
      <c r="T33" s="27"/>
      <c r="U33" s="43"/>
    </row>
    <row r="34" spans="1:22" s="20" customFormat="1">
      <c r="A34" s="150"/>
      <c r="B34" s="152"/>
      <c r="C34" s="21"/>
      <c r="D34" s="21"/>
      <c r="E34" s="21"/>
      <c r="F34" s="21"/>
      <c r="G34" s="22"/>
      <c r="H34" s="21"/>
      <c r="I34" s="21"/>
      <c r="J34" s="23"/>
      <c r="K34" s="22"/>
      <c r="L34" s="23"/>
      <c r="M34" s="25"/>
      <c r="N34" s="23"/>
      <c r="O34" s="25"/>
      <c r="P34" s="23"/>
      <c r="Q34" s="25"/>
      <c r="R34" s="26"/>
      <c r="S34" s="27"/>
      <c r="T34" s="27"/>
      <c r="U34" s="43"/>
    </row>
    <row r="35" spans="1:22" s="20" customFormat="1">
      <c r="A35" s="152"/>
      <c r="B35" s="151"/>
      <c r="C35" s="21"/>
      <c r="D35" s="21"/>
      <c r="E35" s="21"/>
      <c r="F35" s="21"/>
      <c r="G35" s="21"/>
      <c r="H35" s="21"/>
      <c r="I35" s="21"/>
      <c r="J35" s="23"/>
      <c r="K35" s="25"/>
      <c r="L35" s="23"/>
      <c r="M35" s="25"/>
      <c r="N35" s="23"/>
      <c r="O35" s="25"/>
      <c r="P35" s="23"/>
      <c r="Q35" s="25"/>
      <c r="R35" s="26"/>
      <c r="S35" s="27"/>
      <c r="T35" s="27"/>
      <c r="U35" s="43"/>
    </row>
    <row r="36" spans="1:22" s="20" customFormat="1">
      <c r="A36" s="151"/>
      <c r="B36" s="151"/>
      <c r="C36" s="21"/>
      <c r="D36" s="21"/>
      <c r="E36" s="21"/>
      <c r="F36" s="21"/>
      <c r="G36" s="21"/>
      <c r="H36" s="21"/>
      <c r="I36" s="21"/>
      <c r="J36" s="23"/>
      <c r="K36" s="22"/>
      <c r="L36" s="23"/>
      <c r="M36" s="25"/>
      <c r="N36" s="23"/>
      <c r="O36" s="25"/>
      <c r="P36" s="23"/>
      <c r="Q36" s="25"/>
      <c r="R36" s="26"/>
      <c r="S36" s="27"/>
      <c r="T36" s="27"/>
      <c r="U36" s="43"/>
    </row>
    <row r="37" spans="1:22" s="20" customFormat="1">
      <c r="A37" s="151"/>
      <c r="B37" s="151"/>
      <c r="C37" s="21"/>
      <c r="D37" s="21"/>
      <c r="E37" s="21"/>
      <c r="F37" s="21"/>
      <c r="G37" s="21"/>
      <c r="H37" s="21"/>
      <c r="I37" s="21"/>
      <c r="J37" s="23"/>
      <c r="K37" s="25"/>
      <c r="L37" s="23"/>
      <c r="M37" s="25"/>
      <c r="N37" s="23"/>
      <c r="O37" s="25"/>
      <c r="P37" s="23"/>
      <c r="Q37" s="25"/>
      <c r="R37" s="26"/>
      <c r="S37" s="27"/>
      <c r="T37" s="27"/>
      <c r="U37" s="43"/>
    </row>
    <row r="38" spans="1:22" s="20" customFormat="1">
      <c r="A38" s="151"/>
      <c r="B38" s="151"/>
      <c r="C38" s="21"/>
      <c r="D38" s="21"/>
      <c r="E38" s="21"/>
      <c r="F38" s="21"/>
      <c r="G38" s="22"/>
      <c r="H38" s="21"/>
      <c r="I38" s="49"/>
      <c r="J38" s="23"/>
      <c r="K38" s="22"/>
      <c r="L38" s="23"/>
      <c r="M38" s="50"/>
      <c r="N38" s="23"/>
      <c r="O38" s="25"/>
      <c r="P38" s="23"/>
      <c r="Q38" s="25"/>
      <c r="R38" s="26"/>
      <c r="S38" s="27"/>
      <c r="T38" s="27"/>
      <c r="U38" s="43"/>
    </row>
    <row r="39" spans="1:22" s="20" customFormat="1">
      <c r="A39" s="150"/>
      <c r="B39" s="151"/>
      <c r="C39" s="21"/>
      <c r="D39" s="21"/>
      <c r="E39" s="21"/>
      <c r="F39" s="21"/>
      <c r="G39" s="22"/>
      <c r="H39" s="21"/>
      <c r="I39" s="21"/>
      <c r="J39" s="23"/>
      <c r="K39" s="22"/>
      <c r="L39" s="23"/>
      <c r="M39" s="22"/>
      <c r="N39" s="23"/>
      <c r="O39" s="25"/>
      <c r="P39" s="23"/>
      <c r="Q39" s="25"/>
      <c r="R39" s="26"/>
      <c r="S39" s="27"/>
      <c r="T39" s="27"/>
      <c r="U39" s="43"/>
    </row>
    <row r="40" spans="1:22" s="51" customFormat="1">
      <c r="A40" s="152"/>
      <c r="B40" s="151"/>
      <c r="C40" s="52"/>
      <c r="D40" s="52"/>
      <c r="E40" s="52"/>
      <c r="F40" s="52"/>
      <c r="G40" s="53"/>
      <c r="H40" s="52"/>
      <c r="I40" s="52"/>
      <c r="J40" s="54"/>
      <c r="K40" s="53"/>
      <c r="L40" s="54"/>
      <c r="M40" s="53"/>
      <c r="N40" s="54"/>
      <c r="O40" s="55"/>
      <c r="P40" s="54"/>
      <c r="Q40" s="53"/>
      <c r="R40" s="56"/>
      <c r="S40" s="57"/>
      <c r="T40" s="57"/>
      <c r="U40" s="58"/>
    </row>
    <row r="41" spans="1:22" s="51" customFormat="1">
      <c r="A41" s="152"/>
      <c r="B41" s="151"/>
      <c r="C41" s="52"/>
      <c r="D41" s="52"/>
      <c r="E41" s="52"/>
      <c r="F41" s="52"/>
      <c r="G41" s="53"/>
      <c r="H41" s="52"/>
      <c r="I41" s="52"/>
      <c r="J41" s="54"/>
      <c r="K41" s="53"/>
      <c r="L41" s="54"/>
      <c r="M41" s="53"/>
      <c r="N41" s="54"/>
      <c r="O41" s="55"/>
      <c r="P41" s="54"/>
      <c r="Q41" s="53"/>
      <c r="R41" s="56"/>
      <c r="S41" s="57"/>
      <c r="T41" s="57"/>
      <c r="U41" s="59"/>
    </row>
    <row r="42" spans="1:22" s="51" customFormat="1">
      <c r="A42" s="152"/>
      <c r="B42" s="152"/>
      <c r="C42" s="52"/>
      <c r="D42" s="52"/>
      <c r="E42" s="52"/>
      <c r="F42" s="52"/>
      <c r="G42" s="53"/>
      <c r="H42" s="52"/>
      <c r="I42" s="52"/>
      <c r="J42" s="54"/>
      <c r="K42" s="53"/>
      <c r="L42" s="54"/>
      <c r="M42" s="53"/>
      <c r="N42" s="54"/>
      <c r="O42" s="55"/>
      <c r="P42" s="60"/>
      <c r="Q42" s="55"/>
      <c r="R42" s="56"/>
      <c r="S42" s="57"/>
      <c r="T42" s="57"/>
      <c r="U42" s="59"/>
    </row>
    <row r="43" spans="1:22" s="51" customFormat="1" ht="15" thickBot="1">
      <c r="A43" s="154"/>
      <c r="B43" s="154"/>
      <c r="C43" s="61"/>
      <c r="D43" s="62"/>
      <c r="E43" s="62"/>
      <c r="F43" s="62"/>
      <c r="G43" s="63"/>
      <c r="H43" s="62"/>
      <c r="I43" s="62"/>
      <c r="J43" s="64"/>
      <c r="K43" s="65"/>
      <c r="L43" s="66"/>
      <c r="M43" s="63"/>
      <c r="N43" s="66"/>
      <c r="O43" s="65"/>
      <c r="P43" s="64"/>
      <c r="Q43" s="65"/>
      <c r="R43" s="67"/>
      <c r="S43" s="68"/>
      <c r="T43" s="68"/>
      <c r="U43" s="69"/>
      <c r="V43" s="70"/>
    </row>
    <row r="44" spans="1:22" ht="15" thickBot="1">
      <c r="B44" s="155"/>
      <c r="C44" s="219" t="s">
        <v>74</v>
      </c>
      <c r="D44" s="219"/>
      <c r="E44" s="219"/>
      <c r="F44" s="219"/>
      <c r="G44" s="220"/>
      <c r="H44" s="71">
        <f>+H14+H19+H23+H27</f>
        <v>30</v>
      </c>
      <c r="I44" s="72"/>
      <c r="J44" s="221"/>
      <c r="K44" s="221"/>
      <c r="L44" s="221"/>
      <c r="M44" s="221"/>
      <c r="N44" s="221" t="s">
        <v>75</v>
      </c>
      <c r="O44" s="221"/>
      <c r="P44" s="221"/>
      <c r="Q44" s="222"/>
      <c r="R44" s="73">
        <f>+R14+R19+R23+R27</f>
        <v>0</v>
      </c>
      <c r="S44" s="73">
        <f>+S14+S19+S23+S27</f>
        <v>0</v>
      </c>
      <c r="T44" s="74">
        <f>SUM(T14,T19,T23,T27)</f>
        <v>273</v>
      </c>
      <c r="U44" s="73">
        <f>+U14+U19+U23+U27</f>
        <v>0</v>
      </c>
    </row>
    <row r="45" spans="1:22">
      <c r="B45" s="155"/>
      <c r="C45" s="75" t="s">
        <v>76</v>
      </c>
      <c r="D45" s="76"/>
      <c r="E45" s="76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8">
        <f>T44+'MCC Sem.2 sess.1 et 2 et Nbre H'!T44</f>
        <v>434</v>
      </c>
      <c r="U45" s="79"/>
    </row>
    <row r="46" spans="1:22">
      <c r="B46" s="155"/>
      <c r="C46" s="80"/>
      <c r="U46" s="81"/>
    </row>
    <row r="47" spans="1:22">
      <c r="B47" s="155"/>
      <c r="C47" s="80"/>
      <c r="U47" s="81"/>
    </row>
    <row r="48" spans="1:22">
      <c r="A48" s="145"/>
      <c r="B48" s="145"/>
      <c r="C48" s="80"/>
      <c r="U48" s="81"/>
    </row>
    <row r="49" spans="3:21">
      <c r="C49" s="80"/>
      <c r="U49" s="81"/>
    </row>
    <row r="50" spans="3:21">
      <c r="C50" s="82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4"/>
    </row>
    <row r="51" spans="3:21">
      <c r="C51" s="85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4:G44"/>
    <mergeCell ref="J44:M44"/>
    <mergeCell ref="N44:Q44"/>
    <mergeCell ref="A9:A12"/>
    <mergeCell ref="B9:B12"/>
    <mergeCell ref="A13:B13"/>
    <mergeCell ref="S11:S12"/>
    <mergeCell ref="T11:T12"/>
  </mergeCells>
  <dataValidations count="3">
    <dataValidation type="list" allowBlank="1" showInputMessage="1" showErrorMessage="1" sqref="O6" xr:uid="{00B500AD-00D3-41A2-919B-00A100C60008}">
      <formula1>"Régime Formation,Formation Initiale,Formation Continue,Formation Initiale/Formation Continue"</formula1>
    </dataValidation>
    <dataValidation type="list" allowBlank="1" showInputMessage="1" showErrorMessage="1" sqref="O7" xr:uid="{0095004A-00D3-4E62-9E68-00DA003500AB}">
      <formula1>"Modalité Formation,Présentiel,Convention,EAD,Convention/EAD,Alternance/Contrat Professionnel,Alternance/Apprentissage"</formula1>
    </dataValidation>
    <dataValidation type="list" allowBlank="1" showInputMessage="1" showErrorMessage="1" sqref="J14:J43" xr:uid="{00A20056-00FE-4B72-97BC-0041004D0039}">
      <formula1>Nature_des_épreuves_CC</formula1>
    </dataValidation>
  </dataValidations>
  <pageMargins left="0.25" right="0.25" top="0.75" bottom="0.75" header="0.3" footer="0.3"/>
  <pageSetup paperSize="9" scale="64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E26:E29 E14:E24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50"/>
  <sheetViews>
    <sheetView tabSelected="1" topLeftCell="E1" workbookViewId="0">
      <selection activeCell="O2" sqref="O2"/>
    </sheetView>
  </sheetViews>
  <sheetFormatPr baseColWidth="10" defaultRowHeight="14.5"/>
  <cols>
    <col min="1" max="1" width="19.26953125" customWidth="1"/>
    <col min="2" max="2" width="21.1796875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256" t="s">
        <v>0</v>
      </c>
      <c r="I1" s="256"/>
      <c r="J1" s="256"/>
      <c r="K1" s="256"/>
      <c r="L1" s="256"/>
      <c r="M1" s="256"/>
      <c r="N1" s="256"/>
      <c r="O1" s="256"/>
      <c r="P1" s="256"/>
    </row>
    <row r="2" spans="1:21">
      <c r="F2" s="269" t="s">
        <v>1</v>
      </c>
      <c r="G2" s="269"/>
      <c r="H2" s="269"/>
      <c r="I2" s="269"/>
      <c r="O2" t="str">
        <f>+'MCC Sem.1 sess.1 et 2 et Nbre H'!O2</f>
        <v>Année universitaire : 2025-2026</v>
      </c>
    </row>
    <row r="3" spans="1:21" ht="15" thickBot="1">
      <c r="K3" s="86"/>
      <c r="M3" s="86"/>
      <c r="R3" s="86"/>
      <c r="S3" s="86"/>
      <c r="T3" s="86"/>
      <c r="U3" s="86"/>
    </row>
    <row r="4" spans="1:21">
      <c r="C4" s="278" t="str">
        <f>'MCC Sem.1 sess.1 et 2 et Nbre H'!C4:I4</f>
        <v>Année de la Formation/Domaine/Mention : M2 DEG MARKETING, VENTE</v>
      </c>
      <c r="D4" s="279"/>
      <c r="E4" s="279"/>
      <c r="F4" s="279"/>
      <c r="G4" s="279"/>
      <c r="H4" s="279"/>
      <c r="I4" s="279"/>
      <c r="J4" s="280"/>
      <c r="K4" s="281" t="str">
        <f>'MCC Sem.1 sess.1 et 2 et Nbre H'!K4</f>
        <v>Code Diplôme : JJMMAR1</v>
      </c>
      <c r="L4" s="282"/>
      <c r="M4" s="282"/>
      <c r="N4" s="283"/>
      <c r="O4" s="281" t="str">
        <f>+'MCC Sem.1 sess.1 et 2 et Nbre H'!O4:U4</f>
        <v xml:space="preserve">Date approbation CEVU : </v>
      </c>
      <c r="P4" s="282"/>
      <c r="Q4" s="282"/>
      <c r="R4" s="282"/>
      <c r="S4" s="282"/>
      <c r="T4" s="282"/>
      <c r="U4" s="284"/>
    </row>
    <row r="5" spans="1:21">
      <c r="C5" s="268" t="str">
        <f>'MCC Sem.1 sess.1 et 2 et Nbre H'!C5:I5</f>
        <v>Parcours-type : Marketing digital et consommateur connecté</v>
      </c>
      <c r="D5" s="269"/>
      <c r="E5" s="269"/>
      <c r="F5" s="269"/>
      <c r="G5" s="269"/>
      <c r="H5" s="269"/>
      <c r="I5" s="269"/>
      <c r="J5" s="270"/>
      <c r="K5" s="271" t="str">
        <f>'MCC Sem.1 sess.1 et 2 et Nbre H'!K5</f>
        <v>Code VDI : 121</v>
      </c>
      <c r="L5" s="272"/>
      <c r="M5" s="272"/>
      <c r="N5" s="273"/>
      <c r="O5" s="271" t="str">
        <f>+'MCC Sem.1 sess.1 et 2 et Nbre H'!O5:U5</f>
        <v>N° de version dans l'accréditation : 3</v>
      </c>
      <c r="P5" s="272"/>
      <c r="Q5" s="272"/>
      <c r="R5" s="272"/>
      <c r="S5" s="272"/>
      <c r="T5" s="272"/>
      <c r="U5" s="277"/>
    </row>
    <row r="6" spans="1:21">
      <c r="C6" s="268" t="str">
        <f>'MCC Sem.1 sess.1 et 2 et Nbre H'!C6:I6</f>
        <v xml:space="preserve">Parcours pédagogique (le cas échéant) : </v>
      </c>
      <c r="D6" s="269"/>
      <c r="E6" s="269"/>
      <c r="F6" s="269"/>
      <c r="G6" s="269"/>
      <c r="H6" s="269"/>
      <c r="I6" s="269"/>
      <c r="J6" s="270"/>
      <c r="K6" s="271" t="str">
        <f>'MCC Sem.1 sess.1 et 2 et Nbre H'!K6</f>
        <v>Code Etape : JJM2MD</v>
      </c>
      <c r="L6" s="272"/>
      <c r="M6" s="272"/>
      <c r="N6" s="273"/>
      <c r="O6" s="271" t="str">
        <f>+'MCC Sem.1 sess.1 et 2 et Nbre H'!O6:U6</f>
        <v>Formation Initiale/Formation Continue</v>
      </c>
      <c r="P6" s="272"/>
      <c r="Q6" s="272"/>
      <c r="R6" s="272"/>
      <c r="S6" s="272"/>
      <c r="T6" s="272"/>
      <c r="U6" s="277"/>
    </row>
    <row r="7" spans="1:21">
      <c r="C7" s="268" t="str">
        <f>'MCC Sem.1 sess.1 et 2 et Nbre H'!C7:I7</f>
        <v>Responsable de la Formation : Marie-Claire WILHELM</v>
      </c>
      <c r="D7" s="269"/>
      <c r="E7" s="269"/>
      <c r="F7" s="269"/>
      <c r="G7" s="269"/>
      <c r="H7" s="269"/>
      <c r="I7" s="269"/>
      <c r="J7" s="270"/>
      <c r="K7" s="271" t="str">
        <f>'MCC Sem.1 sess.1 et 2 et Nbre H'!K7</f>
        <v>Code VET : 210</v>
      </c>
      <c r="L7" s="272"/>
      <c r="M7" s="272"/>
      <c r="N7" s="273"/>
      <c r="O7" s="274" t="str">
        <f>+'MCC Sem.1 sess.1 et 2 et Nbre H'!O7:U7</f>
        <v>Alternance/Contrat Professionnel</v>
      </c>
      <c r="P7" s="275"/>
      <c r="Q7" s="275"/>
      <c r="R7" s="275"/>
      <c r="S7" s="275"/>
      <c r="T7" s="275"/>
      <c r="U7" s="276"/>
    </row>
    <row r="8" spans="1:21" ht="15" thickBot="1">
      <c r="A8" s="86"/>
      <c r="B8" s="148"/>
      <c r="C8" s="268" t="str">
        <f>'MCC Sem.1 sess.1 et 2 et Nbre H'!C8:I8</f>
        <v>Responsable de l'Année : Soffien BATAOUI</v>
      </c>
      <c r="D8" s="269"/>
      <c r="E8" s="269"/>
      <c r="F8" s="269"/>
      <c r="G8" s="269"/>
      <c r="H8" s="269"/>
      <c r="I8" s="269"/>
      <c r="J8" s="270"/>
      <c r="K8" s="87"/>
      <c r="L8" s="87"/>
      <c r="M8" s="88"/>
      <c r="N8" s="88"/>
      <c r="O8" s="89" t="str">
        <f>+'MCC Sem.1 sess.1 et 2 et Nbre H'!O8:U8</f>
        <v>Alternance/Appentissage</v>
      </c>
      <c r="P8" s="90"/>
      <c r="Q8" s="90"/>
      <c r="R8" s="87"/>
      <c r="S8" s="88"/>
      <c r="T8" s="88"/>
      <c r="U8" s="91"/>
    </row>
    <row r="9" spans="1:21" ht="15" customHeight="1">
      <c r="A9" s="202" t="s">
        <v>227</v>
      </c>
      <c r="B9" s="205" t="s">
        <v>228</v>
      </c>
      <c r="C9" s="232" t="s">
        <v>16</v>
      </c>
      <c r="D9" s="232" t="s">
        <v>17</v>
      </c>
      <c r="E9" s="232" t="s">
        <v>18</v>
      </c>
      <c r="F9" s="232" t="s">
        <v>19</v>
      </c>
      <c r="G9" s="232" t="s">
        <v>20</v>
      </c>
      <c r="H9" s="237" t="s">
        <v>21</v>
      </c>
      <c r="I9" s="232" t="s">
        <v>22</v>
      </c>
      <c r="J9" s="238" t="s">
        <v>23</v>
      </c>
      <c r="K9" s="239"/>
      <c r="L9" s="239"/>
      <c r="M9" s="239"/>
      <c r="N9" s="239"/>
      <c r="O9" s="239"/>
      <c r="P9" s="239"/>
      <c r="Q9" s="240"/>
      <c r="R9" s="244" t="s">
        <v>24</v>
      </c>
      <c r="S9" s="245"/>
      <c r="T9" s="245"/>
      <c r="U9" s="246"/>
    </row>
    <row r="10" spans="1:21" ht="15" thickBot="1">
      <c r="A10" s="203"/>
      <c r="B10" s="206"/>
      <c r="C10" s="233"/>
      <c r="D10" s="235"/>
      <c r="E10" s="235"/>
      <c r="F10" s="233"/>
      <c r="G10" s="233"/>
      <c r="H10" s="233"/>
      <c r="I10" s="233"/>
      <c r="J10" s="241"/>
      <c r="K10" s="242"/>
      <c r="L10" s="242"/>
      <c r="M10" s="242"/>
      <c r="N10" s="242"/>
      <c r="O10" s="242"/>
      <c r="P10" s="242"/>
      <c r="Q10" s="243"/>
      <c r="R10" s="247"/>
      <c r="S10" s="248"/>
      <c r="T10" s="248"/>
      <c r="U10" s="249"/>
    </row>
    <row r="11" spans="1:21" ht="15" thickBot="1">
      <c r="A11" s="203"/>
      <c r="B11" s="206"/>
      <c r="C11" s="233"/>
      <c r="D11" s="235"/>
      <c r="E11" s="235"/>
      <c r="F11" s="233"/>
      <c r="G11" s="233"/>
      <c r="H11" s="233"/>
      <c r="I11" s="233"/>
      <c r="J11" s="250" t="s">
        <v>25</v>
      </c>
      <c r="K11" s="251"/>
      <c r="L11" s="251"/>
      <c r="M11" s="252"/>
      <c r="N11" s="250" t="s">
        <v>26</v>
      </c>
      <c r="O11" s="251"/>
      <c r="P11" s="251"/>
      <c r="Q11" s="252"/>
      <c r="R11" s="253" t="s">
        <v>27</v>
      </c>
      <c r="S11" s="210" t="s">
        <v>28</v>
      </c>
      <c r="T11" s="212" t="s">
        <v>29</v>
      </c>
      <c r="U11" s="214" t="s">
        <v>30</v>
      </c>
    </row>
    <row r="12" spans="1:21" ht="36.5" thickBot="1">
      <c r="A12" s="204"/>
      <c r="B12" s="207"/>
      <c r="C12" s="234"/>
      <c r="D12" s="236"/>
      <c r="E12" s="236"/>
      <c r="F12" s="234"/>
      <c r="G12" s="234"/>
      <c r="H12" s="234"/>
      <c r="I12" s="234"/>
      <c r="J12" s="8" t="s">
        <v>31</v>
      </c>
      <c r="K12" s="92" t="s">
        <v>32</v>
      </c>
      <c r="L12" s="93" t="s">
        <v>33</v>
      </c>
      <c r="M12" s="94" t="s">
        <v>34</v>
      </c>
      <c r="N12" s="93" t="s">
        <v>35</v>
      </c>
      <c r="O12" s="92" t="s">
        <v>36</v>
      </c>
      <c r="P12" s="93" t="s">
        <v>37</v>
      </c>
      <c r="Q12" s="95" t="s">
        <v>38</v>
      </c>
      <c r="R12" s="254"/>
      <c r="S12" s="211"/>
      <c r="T12" s="213"/>
      <c r="U12" s="215"/>
    </row>
    <row r="13" spans="1:21" ht="15" thickBot="1">
      <c r="A13" s="208"/>
      <c r="B13" s="209"/>
      <c r="C13" s="216" t="s">
        <v>77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8"/>
    </row>
    <row r="14" spans="1:21" s="12" customFormat="1">
      <c r="A14" s="149"/>
      <c r="B14" s="149"/>
      <c r="C14" s="96" t="s">
        <v>78</v>
      </c>
      <c r="D14" s="96"/>
      <c r="E14" s="96"/>
      <c r="F14" s="96" t="s">
        <v>79</v>
      </c>
      <c r="G14" s="13" t="s">
        <v>42</v>
      </c>
      <c r="H14" s="13">
        <v>5.5</v>
      </c>
      <c r="I14" s="13">
        <v>5.5</v>
      </c>
      <c r="J14" s="14"/>
      <c r="K14" s="15"/>
      <c r="L14" s="14"/>
      <c r="M14" s="16"/>
      <c r="N14" s="14"/>
      <c r="O14" s="15"/>
      <c r="P14" s="14"/>
      <c r="Q14" s="15"/>
      <c r="R14" s="17"/>
      <c r="S14" s="97"/>
      <c r="T14" s="18">
        <f>T15+T16</f>
        <v>52.5</v>
      </c>
      <c r="U14" s="98"/>
    </row>
    <row r="15" spans="1:21" s="20" customFormat="1">
      <c r="A15" s="184" t="s">
        <v>237</v>
      </c>
      <c r="B15" s="184" t="s">
        <v>241</v>
      </c>
      <c r="C15" s="99" t="s">
        <v>80</v>
      </c>
      <c r="D15" s="99"/>
      <c r="E15" s="99"/>
      <c r="F15" s="99" t="s">
        <v>81</v>
      </c>
      <c r="G15" s="100"/>
      <c r="H15" s="21">
        <v>3.5</v>
      </c>
      <c r="I15" s="21">
        <v>3.5</v>
      </c>
      <c r="J15" s="23" t="s">
        <v>45</v>
      </c>
      <c r="K15" s="47">
        <v>1</v>
      </c>
      <c r="L15" s="23"/>
      <c r="M15" s="25"/>
      <c r="N15" s="23" t="s">
        <v>46</v>
      </c>
      <c r="O15" s="25"/>
      <c r="P15" s="48" t="s">
        <v>45</v>
      </c>
      <c r="Q15" s="24">
        <v>1</v>
      </c>
      <c r="R15" s="26"/>
      <c r="S15" s="101"/>
      <c r="T15" s="27">
        <v>31.5</v>
      </c>
      <c r="U15" s="102"/>
    </row>
    <row r="16" spans="1:21" s="20" customFormat="1">
      <c r="A16" s="185" t="s">
        <v>233</v>
      </c>
      <c r="B16" s="184" t="s">
        <v>244</v>
      </c>
      <c r="C16" s="99" t="s">
        <v>82</v>
      </c>
      <c r="D16" s="99"/>
      <c r="E16" s="99"/>
      <c r="F16" s="99" t="s">
        <v>83</v>
      </c>
      <c r="G16" s="99"/>
      <c r="H16" s="21">
        <v>2</v>
      </c>
      <c r="I16" s="21">
        <v>2</v>
      </c>
      <c r="J16" s="23" t="s">
        <v>45</v>
      </c>
      <c r="K16" s="24">
        <v>1</v>
      </c>
      <c r="L16" s="23"/>
      <c r="M16" s="25"/>
      <c r="N16" s="23" t="s">
        <v>46</v>
      </c>
      <c r="O16" s="25"/>
      <c r="P16" s="23" t="s">
        <v>45</v>
      </c>
      <c r="Q16" s="47">
        <v>1</v>
      </c>
      <c r="R16" s="26"/>
      <c r="S16" s="101"/>
      <c r="T16" s="27">
        <v>21</v>
      </c>
      <c r="U16" s="103"/>
    </row>
    <row r="17" spans="1:21" s="12" customFormat="1" ht="15" customHeight="1">
      <c r="A17" s="150"/>
      <c r="B17" s="150"/>
      <c r="C17" s="104" t="s">
        <v>84</v>
      </c>
      <c r="D17" s="104"/>
      <c r="E17" s="104"/>
      <c r="F17" s="104" t="s">
        <v>85</v>
      </c>
      <c r="G17" s="37" t="s">
        <v>42</v>
      </c>
      <c r="H17" s="37">
        <v>7.5</v>
      </c>
      <c r="I17" s="37">
        <v>7.5</v>
      </c>
      <c r="J17" s="38"/>
      <c r="K17" s="44"/>
      <c r="L17" s="38"/>
      <c r="M17" s="39"/>
      <c r="N17" s="38"/>
      <c r="O17" s="39"/>
      <c r="P17" s="38"/>
      <c r="Q17" s="44"/>
      <c r="R17" s="40"/>
      <c r="S17" s="105"/>
      <c r="T17" s="197">
        <f>SUM(T18:T20)</f>
        <v>66.5</v>
      </c>
      <c r="U17" s="106"/>
    </row>
    <row r="18" spans="1:21" s="191" customFormat="1">
      <c r="A18" s="184" t="s">
        <v>237</v>
      </c>
      <c r="B18" s="184" t="s">
        <v>241</v>
      </c>
      <c r="C18" s="186" t="s">
        <v>86</v>
      </c>
      <c r="D18" s="186"/>
      <c r="E18" s="186"/>
      <c r="F18" s="187" t="s">
        <v>87</v>
      </c>
      <c r="G18" s="188"/>
      <c r="H18" s="165">
        <v>2.5</v>
      </c>
      <c r="I18" s="165">
        <v>2.5</v>
      </c>
      <c r="J18" s="167" t="s">
        <v>45</v>
      </c>
      <c r="K18" s="168">
        <v>1</v>
      </c>
      <c r="L18" s="167"/>
      <c r="M18" s="183"/>
      <c r="N18" s="167"/>
      <c r="O18" s="169"/>
      <c r="P18" s="167"/>
      <c r="Q18" s="168"/>
      <c r="R18" s="170"/>
      <c r="S18" s="189"/>
      <c r="T18" s="171">
        <v>21</v>
      </c>
      <c r="U18" s="190"/>
    </row>
    <row r="19" spans="1:21" s="20" customFormat="1">
      <c r="A19" s="184" t="s">
        <v>234</v>
      </c>
      <c r="B19" s="184" t="s">
        <v>245</v>
      </c>
      <c r="C19" s="99" t="s">
        <v>88</v>
      </c>
      <c r="D19" s="99"/>
      <c r="E19" s="99"/>
      <c r="F19" s="99" t="s">
        <v>89</v>
      </c>
      <c r="G19" s="21"/>
      <c r="H19" s="21">
        <v>3</v>
      </c>
      <c r="I19" s="21">
        <v>3</v>
      </c>
      <c r="J19" s="23" t="s">
        <v>45</v>
      </c>
      <c r="K19" s="24">
        <v>1</v>
      </c>
      <c r="L19" s="23"/>
      <c r="M19" s="25"/>
      <c r="N19" s="23" t="s">
        <v>46</v>
      </c>
      <c r="O19" s="25"/>
      <c r="P19" s="23" t="s">
        <v>45</v>
      </c>
      <c r="Q19" s="24">
        <v>1</v>
      </c>
      <c r="R19" s="26"/>
      <c r="S19" s="101"/>
      <c r="T19" s="201">
        <v>24.5</v>
      </c>
      <c r="U19" s="103"/>
    </row>
    <row r="20" spans="1:21" s="20" customFormat="1">
      <c r="A20" s="185" t="s">
        <v>233</v>
      </c>
      <c r="B20" s="184" t="s">
        <v>245</v>
      </c>
      <c r="C20" s="99" t="s">
        <v>90</v>
      </c>
      <c r="D20" s="99"/>
      <c r="E20" s="99"/>
      <c r="F20" s="99" t="s">
        <v>91</v>
      </c>
      <c r="G20" s="99"/>
      <c r="H20" s="21">
        <v>2</v>
      </c>
      <c r="I20" s="21">
        <v>2</v>
      </c>
      <c r="J20" s="23" t="s">
        <v>45</v>
      </c>
      <c r="K20" s="24">
        <v>1</v>
      </c>
      <c r="L20" s="23"/>
      <c r="M20" s="25"/>
      <c r="N20" s="23" t="s">
        <v>46</v>
      </c>
      <c r="O20" s="25"/>
      <c r="P20" s="23" t="s">
        <v>45</v>
      </c>
      <c r="Q20" s="24">
        <v>1</v>
      </c>
      <c r="R20" s="26"/>
      <c r="S20" s="101"/>
      <c r="T20" s="27">
        <v>21</v>
      </c>
      <c r="U20" s="103"/>
    </row>
    <row r="21" spans="1:21" s="12" customFormat="1">
      <c r="A21" s="150"/>
      <c r="B21" s="150"/>
      <c r="C21" s="104" t="s">
        <v>92</v>
      </c>
      <c r="D21" s="104"/>
      <c r="E21" s="104"/>
      <c r="F21" s="104" t="s">
        <v>93</v>
      </c>
      <c r="G21" s="37" t="s">
        <v>42</v>
      </c>
      <c r="H21" s="198">
        <v>17</v>
      </c>
      <c r="I21" s="198">
        <v>17</v>
      </c>
      <c r="J21" s="38"/>
      <c r="K21" s="44"/>
      <c r="L21" s="38"/>
      <c r="M21" s="39"/>
      <c r="N21" s="38"/>
      <c r="O21" s="39"/>
      <c r="P21" s="38"/>
      <c r="Q21" s="44"/>
      <c r="R21" s="40"/>
      <c r="S21" s="105"/>
      <c r="T21" s="41">
        <f>SUM(T23:T27)</f>
        <v>42</v>
      </c>
      <c r="U21" s="107"/>
    </row>
    <row r="22" spans="1:21" s="20" customFormat="1">
      <c r="A22" s="185" t="s">
        <v>234</v>
      </c>
      <c r="B22" s="184" t="s">
        <v>245</v>
      </c>
      <c r="C22" s="99" t="s">
        <v>94</v>
      </c>
      <c r="D22" s="99"/>
      <c r="E22" s="99"/>
      <c r="F22" s="99" t="s">
        <v>95</v>
      </c>
      <c r="G22" s="99"/>
      <c r="H22" s="199">
        <v>8</v>
      </c>
      <c r="I22" s="199">
        <v>8</v>
      </c>
      <c r="J22" s="23" t="s">
        <v>45</v>
      </c>
      <c r="K22" s="24">
        <v>1</v>
      </c>
      <c r="L22" s="23"/>
      <c r="M22" s="22"/>
      <c r="N22" s="23" t="s">
        <v>46</v>
      </c>
      <c r="O22" s="25"/>
      <c r="P22" s="23"/>
      <c r="Q22" s="24"/>
      <c r="R22" s="26"/>
      <c r="S22" s="101"/>
      <c r="T22" s="27"/>
      <c r="U22" s="102"/>
    </row>
    <row r="23" spans="1:21" s="20" customFormat="1">
      <c r="A23" s="184" t="s">
        <v>234</v>
      </c>
      <c r="B23" s="184" t="s">
        <v>245</v>
      </c>
      <c r="C23" s="99" t="s">
        <v>96</v>
      </c>
      <c r="D23" s="99"/>
      <c r="E23" s="99"/>
      <c r="F23" s="99" t="s">
        <v>97</v>
      </c>
      <c r="G23" s="100"/>
      <c r="H23" s="199">
        <v>7</v>
      </c>
      <c r="I23" s="199">
        <v>7</v>
      </c>
      <c r="J23" s="196" t="s">
        <v>45</v>
      </c>
      <c r="K23" s="24">
        <v>1</v>
      </c>
      <c r="L23" s="23"/>
      <c r="M23" s="25"/>
      <c r="N23" s="23" t="s">
        <v>46</v>
      </c>
      <c r="O23" s="25"/>
      <c r="P23" s="48" t="s">
        <v>45</v>
      </c>
      <c r="Q23" s="24">
        <v>1</v>
      </c>
      <c r="R23" s="26"/>
      <c r="S23" s="101"/>
      <c r="T23" s="200">
        <v>7.5</v>
      </c>
      <c r="U23" s="102"/>
    </row>
    <row r="24" spans="1:21" s="20" customFormat="1">
      <c r="A24" s="152" t="s">
        <v>234</v>
      </c>
      <c r="B24" s="184" t="s">
        <v>245</v>
      </c>
      <c r="C24" s="99" t="s">
        <v>99</v>
      </c>
      <c r="D24" s="99"/>
      <c r="E24" s="99"/>
      <c r="F24" s="99" t="s">
        <v>100</v>
      </c>
      <c r="G24" s="21"/>
      <c r="H24" s="21">
        <v>2</v>
      </c>
      <c r="I24" s="21">
        <v>2</v>
      </c>
      <c r="J24" s="23"/>
      <c r="K24" s="24"/>
      <c r="L24" s="23" t="s">
        <v>42</v>
      </c>
      <c r="M24" s="108">
        <v>1</v>
      </c>
      <c r="N24" s="23"/>
      <c r="O24" s="25"/>
      <c r="P24" s="23" t="s">
        <v>45</v>
      </c>
      <c r="Q24" s="24">
        <v>1</v>
      </c>
      <c r="R24" s="26"/>
      <c r="S24" s="101"/>
      <c r="T24" s="27">
        <v>7</v>
      </c>
      <c r="U24" s="102"/>
    </row>
    <row r="25" spans="1:21" s="20" customFormat="1">
      <c r="A25" s="150" t="s">
        <v>234</v>
      </c>
      <c r="B25" s="184" t="s">
        <v>245</v>
      </c>
      <c r="C25" s="99" t="s">
        <v>101</v>
      </c>
      <c r="D25" s="99"/>
      <c r="E25" s="99"/>
      <c r="F25" s="99" t="s">
        <v>102</v>
      </c>
      <c r="G25" s="99"/>
      <c r="H25" s="21">
        <v>0</v>
      </c>
      <c r="I25" s="21">
        <v>0</v>
      </c>
      <c r="J25" s="23" t="s">
        <v>103</v>
      </c>
      <c r="K25" s="47">
        <v>1</v>
      </c>
      <c r="L25" s="23"/>
      <c r="M25" s="25"/>
      <c r="N25" s="23"/>
      <c r="O25" s="25"/>
      <c r="P25" s="23"/>
      <c r="Q25" s="24"/>
      <c r="R25" s="26"/>
      <c r="S25" s="101"/>
      <c r="T25" s="27">
        <v>10</v>
      </c>
      <c r="U25" s="102"/>
    </row>
    <row r="26" spans="1:21" s="20" customFormat="1">
      <c r="A26" s="151" t="s">
        <v>234</v>
      </c>
      <c r="B26" s="184" t="s">
        <v>245</v>
      </c>
      <c r="C26" s="99" t="s">
        <v>104</v>
      </c>
      <c r="D26" s="99"/>
      <c r="E26" s="99"/>
      <c r="F26" s="99" t="s">
        <v>105</v>
      </c>
      <c r="G26" s="99"/>
      <c r="H26" s="21">
        <v>0</v>
      </c>
      <c r="I26" s="21">
        <v>0</v>
      </c>
      <c r="J26" s="23" t="s">
        <v>103</v>
      </c>
      <c r="K26" s="47">
        <v>1</v>
      </c>
      <c r="L26" s="23"/>
      <c r="M26" s="25"/>
      <c r="N26" s="23"/>
      <c r="O26" s="25"/>
      <c r="P26" s="23"/>
      <c r="Q26" s="24"/>
      <c r="R26" s="26"/>
      <c r="S26" s="101"/>
      <c r="T26" s="27">
        <v>7</v>
      </c>
      <c r="U26" s="102"/>
    </row>
    <row r="27" spans="1:21" s="20" customFormat="1">
      <c r="A27" s="150" t="s">
        <v>234</v>
      </c>
      <c r="B27" s="184" t="s">
        <v>245</v>
      </c>
      <c r="C27" s="99" t="s">
        <v>106</v>
      </c>
      <c r="D27" s="99"/>
      <c r="E27" s="99"/>
      <c r="F27" s="99" t="s">
        <v>107</v>
      </c>
      <c r="G27" s="100"/>
      <c r="H27" s="21">
        <v>0</v>
      </c>
      <c r="I27" s="21">
        <v>0</v>
      </c>
      <c r="J27" s="23" t="s">
        <v>103</v>
      </c>
      <c r="K27" s="109">
        <v>1</v>
      </c>
      <c r="L27" s="23"/>
      <c r="M27" s="22"/>
      <c r="N27" s="23"/>
      <c r="O27" s="25"/>
      <c r="P27" s="23"/>
      <c r="Q27" s="22"/>
      <c r="R27" s="26"/>
      <c r="S27" s="101"/>
      <c r="T27" s="27">
        <v>10.5</v>
      </c>
      <c r="U27" s="102"/>
    </row>
    <row r="28" spans="1:21" s="20" customFormat="1">
      <c r="A28" s="152"/>
      <c r="B28" s="151"/>
      <c r="C28" s="99"/>
      <c r="D28" s="99"/>
      <c r="E28" s="99"/>
      <c r="F28" s="99"/>
      <c r="G28" s="99"/>
      <c r="H28" s="21"/>
      <c r="I28" s="21"/>
      <c r="J28" s="110"/>
      <c r="K28" s="111"/>
      <c r="L28" s="110"/>
      <c r="M28" s="111"/>
      <c r="N28" s="110"/>
      <c r="O28" s="111"/>
      <c r="P28" s="112"/>
      <c r="Q28" s="111"/>
      <c r="R28" s="113"/>
      <c r="S28" s="114"/>
      <c r="T28" s="114"/>
      <c r="U28" s="102"/>
    </row>
    <row r="29" spans="1:21" s="20" customFormat="1">
      <c r="A29" s="150"/>
      <c r="B29" s="150"/>
      <c r="C29" s="99"/>
      <c r="D29" s="99"/>
      <c r="E29" s="99"/>
      <c r="F29" s="99"/>
      <c r="G29" s="99"/>
      <c r="H29" s="21"/>
      <c r="I29" s="21"/>
      <c r="J29" s="110"/>
      <c r="K29" s="111"/>
      <c r="L29" s="110"/>
      <c r="M29" s="111"/>
      <c r="N29" s="110"/>
      <c r="O29" s="111"/>
      <c r="P29" s="110"/>
      <c r="Q29" s="111"/>
      <c r="R29" s="113"/>
      <c r="S29" s="101"/>
      <c r="T29" s="101"/>
      <c r="U29" s="102"/>
    </row>
    <row r="30" spans="1:21" s="51" customFormat="1">
      <c r="A30" s="151"/>
      <c r="B30" s="151"/>
      <c r="C30" s="115"/>
      <c r="D30" s="115"/>
      <c r="E30" s="115"/>
      <c r="F30" s="115"/>
      <c r="G30" s="115"/>
      <c r="H30" s="52"/>
      <c r="I30" s="52"/>
      <c r="J30" s="116"/>
      <c r="K30" s="117"/>
      <c r="L30" s="116"/>
      <c r="M30" s="117"/>
      <c r="N30" s="116"/>
      <c r="O30" s="118"/>
      <c r="P30" s="116"/>
      <c r="Q30" s="118"/>
      <c r="R30" s="119"/>
      <c r="S30" s="120"/>
      <c r="T30" s="120"/>
      <c r="U30" s="121"/>
    </row>
    <row r="31" spans="1:21" s="51" customFormat="1">
      <c r="A31" s="150"/>
      <c r="B31" s="151"/>
      <c r="C31" s="115"/>
      <c r="D31" s="115"/>
      <c r="E31" s="115"/>
      <c r="F31" s="115"/>
      <c r="G31" s="115"/>
      <c r="H31" s="52"/>
      <c r="I31" s="52"/>
      <c r="J31" s="116"/>
      <c r="K31" s="117"/>
      <c r="L31" s="116"/>
      <c r="M31" s="117"/>
      <c r="N31" s="116"/>
      <c r="O31" s="118"/>
      <c r="P31" s="116"/>
      <c r="Q31" s="117"/>
      <c r="R31" s="119"/>
      <c r="S31" s="120"/>
      <c r="T31" s="120"/>
      <c r="U31" s="122"/>
    </row>
    <row r="32" spans="1:21" s="51" customFormat="1">
      <c r="A32" s="153"/>
      <c r="B32" s="153"/>
      <c r="C32" s="115"/>
      <c r="D32" s="115"/>
      <c r="E32" s="115"/>
      <c r="F32" s="115"/>
      <c r="G32" s="117"/>
      <c r="H32" s="52"/>
      <c r="I32" s="52"/>
      <c r="J32" s="116"/>
      <c r="K32" s="118"/>
      <c r="L32" s="116"/>
      <c r="M32" s="117"/>
      <c r="N32" s="116"/>
      <c r="O32" s="118"/>
      <c r="P32" s="123"/>
      <c r="Q32" s="118"/>
      <c r="R32" s="119"/>
      <c r="S32" s="120"/>
      <c r="T32" s="120"/>
      <c r="U32" s="121"/>
    </row>
    <row r="33" spans="1:23" s="51" customFormat="1">
      <c r="A33" s="152"/>
      <c r="B33" s="152"/>
      <c r="C33" s="115"/>
      <c r="D33" s="124"/>
      <c r="E33" s="124"/>
      <c r="F33" s="124"/>
      <c r="G33" s="115"/>
      <c r="H33" s="52"/>
      <c r="I33" s="125"/>
      <c r="J33" s="116"/>
      <c r="K33" s="118"/>
      <c r="L33" s="116"/>
      <c r="M33" s="117"/>
      <c r="N33" s="116"/>
      <c r="O33" s="118"/>
      <c r="P33" s="116"/>
      <c r="Q33" s="117"/>
      <c r="R33" s="119"/>
      <c r="S33" s="120"/>
      <c r="T33" s="120"/>
      <c r="U33" s="121"/>
    </row>
    <row r="34" spans="1:23" s="51" customFormat="1">
      <c r="A34" s="150"/>
      <c r="B34" s="152"/>
      <c r="C34" s="115"/>
      <c r="D34" s="115"/>
      <c r="E34" s="115"/>
      <c r="F34" s="115"/>
      <c r="G34" s="117"/>
      <c r="H34" s="52"/>
      <c r="I34" s="52"/>
      <c r="J34" s="116"/>
      <c r="K34" s="117"/>
      <c r="L34" s="116"/>
      <c r="M34" s="118"/>
      <c r="N34" s="116"/>
      <c r="O34" s="118"/>
      <c r="P34" s="116"/>
      <c r="Q34" s="118"/>
      <c r="R34" s="119"/>
      <c r="S34" s="120"/>
      <c r="T34" s="120"/>
      <c r="U34" s="121"/>
    </row>
    <row r="35" spans="1:23" s="51" customFormat="1">
      <c r="A35" s="152"/>
      <c r="B35" s="151"/>
      <c r="C35" s="115"/>
      <c r="D35" s="115"/>
      <c r="E35" s="115"/>
      <c r="F35" s="115"/>
      <c r="G35" s="115"/>
      <c r="H35" s="52"/>
      <c r="I35" s="52"/>
      <c r="J35" s="116"/>
      <c r="K35" s="118"/>
      <c r="L35" s="116"/>
      <c r="M35" s="118"/>
      <c r="N35" s="116"/>
      <c r="O35" s="118"/>
      <c r="P35" s="116"/>
      <c r="Q35" s="118"/>
      <c r="R35" s="119"/>
      <c r="S35" s="120"/>
      <c r="T35" s="120"/>
      <c r="U35" s="121"/>
    </row>
    <row r="36" spans="1:23" s="51" customFormat="1">
      <c r="A36" s="151"/>
      <c r="B36" s="151"/>
      <c r="C36" s="115"/>
      <c r="D36" s="115"/>
      <c r="E36" s="115"/>
      <c r="F36" s="115"/>
      <c r="G36" s="115"/>
      <c r="H36" s="52"/>
      <c r="I36" s="52"/>
      <c r="J36" s="116"/>
      <c r="K36" s="117"/>
      <c r="L36" s="116"/>
      <c r="M36" s="118"/>
      <c r="N36" s="116"/>
      <c r="O36" s="118"/>
      <c r="P36" s="116"/>
      <c r="Q36" s="118"/>
      <c r="R36" s="119"/>
      <c r="S36" s="120"/>
      <c r="T36" s="120"/>
      <c r="U36" s="121"/>
    </row>
    <row r="37" spans="1:23" s="51" customFormat="1">
      <c r="A37" s="151"/>
      <c r="B37" s="151"/>
      <c r="C37" s="115"/>
      <c r="D37" s="115"/>
      <c r="E37" s="115"/>
      <c r="F37" s="115"/>
      <c r="G37" s="115"/>
      <c r="H37" s="52"/>
      <c r="I37" s="52"/>
      <c r="J37" s="116"/>
      <c r="K37" s="118"/>
      <c r="L37" s="116"/>
      <c r="M37" s="118"/>
      <c r="N37" s="116"/>
      <c r="O37" s="118"/>
      <c r="P37" s="116"/>
      <c r="Q37" s="118"/>
      <c r="R37" s="119"/>
      <c r="S37" s="120"/>
      <c r="T37" s="120"/>
      <c r="U37" s="121"/>
    </row>
    <row r="38" spans="1:23" s="51" customFormat="1">
      <c r="A38" s="151"/>
      <c r="B38" s="151"/>
      <c r="C38" s="115"/>
      <c r="D38" s="115"/>
      <c r="E38" s="115"/>
      <c r="F38" s="115"/>
      <c r="G38" s="117"/>
      <c r="H38" s="52"/>
      <c r="I38" s="125"/>
      <c r="J38" s="116"/>
      <c r="K38" s="117"/>
      <c r="L38" s="116"/>
      <c r="M38" s="126"/>
      <c r="N38" s="116"/>
      <c r="O38" s="118"/>
      <c r="P38" s="116"/>
      <c r="Q38" s="118"/>
      <c r="R38" s="119"/>
      <c r="S38" s="120"/>
      <c r="T38" s="120"/>
      <c r="U38" s="121"/>
    </row>
    <row r="39" spans="1:23" s="51" customFormat="1">
      <c r="A39" s="150"/>
      <c r="B39" s="151"/>
      <c r="C39" s="115"/>
      <c r="D39" s="115"/>
      <c r="E39" s="115"/>
      <c r="F39" s="115"/>
      <c r="G39" s="117"/>
      <c r="H39" s="52"/>
      <c r="I39" s="52"/>
      <c r="J39" s="116"/>
      <c r="K39" s="117"/>
      <c r="L39" s="116"/>
      <c r="M39" s="117"/>
      <c r="N39" s="116"/>
      <c r="O39" s="118"/>
      <c r="P39" s="116"/>
      <c r="Q39" s="118"/>
      <c r="R39" s="119"/>
      <c r="S39" s="120"/>
      <c r="T39" s="120"/>
      <c r="U39" s="121"/>
    </row>
    <row r="40" spans="1:23" s="51" customFormat="1">
      <c r="A40" s="152"/>
      <c r="B40" s="151"/>
      <c r="C40" s="115"/>
      <c r="D40" s="115"/>
      <c r="E40" s="115"/>
      <c r="F40" s="115"/>
      <c r="G40" s="117"/>
      <c r="H40" s="52"/>
      <c r="I40" s="52"/>
      <c r="J40" s="116"/>
      <c r="K40" s="117"/>
      <c r="L40" s="116"/>
      <c r="M40" s="117"/>
      <c r="N40" s="116"/>
      <c r="O40" s="118"/>
      <c r="P40" s="116"/>
      <c r="Q40" s="117"/>
      <c r="R40" s="119"/>
      <c r="S40" s="120"/>
      <c r="T40" s="120"/>
      <c r="U40" s="122"/>
    </row>
    <row r="41" spans="1:23" s="51" customFormat="1">
      <c r="A41" s="152"/>
      <c r="B41" s="151"/>
      <c r="C41" s="115"/>
      <c r="D41" s="115"/>
      <c r="E41" s="115"/>
      <c r="F41" s="115"/>
      <c r="G41" s="117"/>
      <c r="H41" s="52"/>
      <c r="I41" s="52"/>
      <c r="J41" s="116"/>
      <c r="K41" s="117"/>
      <c r="L41" s="116"/>
      <c r="M41" s="117"/>
      <c r="N41" s="116"/>
      <c r="O41" s="118"/>
      <c r="P41" s="116"/>
      <c r="Q41" s="117"/>
      <c r="R41" s="119"/>
      <c r="S41" s="120"/>
      <c r="T41" s="120"/>
      <c r="U41" s="121"/>
    </row>
    <row r="42" spans="1:23" s="51" customFormat="1">
      <c r="A42" s="152"/>
      <c r="B42" s="152"/>
      <c r="C42" s="115"/>
      <c r="D42" s="115"/>
      <c r="E42" s="115"/>
      <c r="F42" s="115"/>
      <c r="G42" s="117"/>
      <c r="H42" s="52"/>
      <c r="I42" s="52"/>
      <c r="J42" s="116"/>
      <c r="K42" s="117"/>
      <c r="L42" s="116"/>
      <c r="M42" s="117"/>
      <c r="N42" s="116"/>
      <c r="O42" s="118"/>
      <c r="P42" s="123"/>
      <c r="Q42" s="118"/>
      <c r="R42" s="119"/>
      <c r="S42" s="120"/>
      <c r="T42" s="120"/>
      <c r="U42" s="121"/>
    </row>
    <row r="43" spans="1:23" s="51" customFormat="1" ht="15" thickBot="1">
      <c r="A43" s="154"/>
      <c r="B43" s="154"/>
      <c r="C43" s="127"/>
      <c r="D43" s="128"/>
      <c r="E43" s="128"/>
      <c r="F43" s="128"/>
      <c r="G43" s="129"/>
      <c r="H43" s="62"/>
      <c r="I43" s="62"/>
      <c r="J43" s="130"/>
      <c r="K43" s="131"/>
      <c r="L43" s="132"/>
      <c r="M43" s="129"/>
      <c r="N43" s="132"/>
      <c r="O43" s="131"/>
      <c r="P43" s="130"/>
      <c r="Q43" s="131"/>
      <c r="R43" s="133"/>
      <c r="S43" s="134"/>
      <c r="T43" s="134"/>
      <c r="U43" s="135"/>
      <c r="V43" s="70"/>
    </row>
    <row r="44" spans="1:23" ht="15" thickBot="1">
      <c r="B44" s="155"/>
      <c r="C44" s="264" t="s">
        <v>74</v>
      </c>
      <c r="D44" s="264"/>
      <c r="E44" s="264"/>
      <c r="F44" s="264"/>
      <c r="G44" s="265"/>
      <c r="H44" s="71">
        <f>+H21+H17+H14</f>
        <v>30</v>
      </c>
      <c r="I44" s="136"/>
      <c r="J44" s="266"/>
      <c r="K44" s="266"/>
      <c r="L44" s="266"/>
      <c r="M44" s="266"/>
      <c r="N44" s="266" t="s">
        <v>75</v>
      </c>
      <c r="O44" s="266"/>
      <c r="P44" s="266"/>
      <c r="Q44" s="267"/>
      <c r="R44" s="73">
        <f>+R21+R17+R14</f>
        <v>0</v>
      </c>
      <c r="S44" s="73">
        <f>+S21+S17+S14</f>
        <v>0</v>
      </c>
      <c r="T44" s="74">
        <f>SUM(T21,T17,T14)</f>
        <v>161</v>
      </c>
      <c r="U44" s="73">
        <f>+U21+U17+U14</f>
        <v>0</v>
      </c>
      <c r="W44" s="137"/>
    </row>
    <row r="45" spans="1:23">
      <c r="B45" s="155"/>
      <c r="C45" s="138" t="s">
        <v>76</v>
      </c>
      <c r="D45" s="139"/>
      <c r="E45" s="139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1"/>
    </row>
    <row r="46" spans="1:23">
      <c r="B46" s="155"/>
      <c r="C46" s="142"/>
      <c r="U46" s="143"/>
    </row>
    <row r="47" spans="1:23">
      <c r="B47" s="155"/>
      <c r="C47" s="142"/>
      <c r="U47" s="143"/>
    </row>
    <row r="48" spans="1:23">
      <c r="A48" s="145"/>
      <c r="B48" s="145"/>
      <c r="C48" s="142"/>
      <c r="U48" s="143"/>
    </row>
    <row r="49" spans="3:21">
      <c r="C49" s="142"/>
      <c r="U49" s="143"/>
    </row>
    <row r="50" spans="3:21">
      <c r="C50" s="144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6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4:G44"/>
    <mergeCell ref="J44:M44"/>
    <mergeCell ref="N44:Q44"/>
    <mergeCell ref="A9:A12"/>
    <mergeCell ref="B9:B12"/>
    <mergeCell ref="A13:B13"/>
    <mergeCell ref="S11:S12"/>
    <mergeCell ref="T11:T12"/>
  </mergeCells>
  <dataValidations count="1">
    <dataValidation type="list" allowBlank="1" showInputMessage="1" showErrorMessage="1" sqref="J14:J43" xr:uid="{00B90099-00C7-410D-993C-001A003A0042}">
      <formula1>Nature_des_épreuves_CC</formula1>
    </dataValidation>
  </dataValidations>
  <pageMargins left="0.25" right="0.25" top="0.75" bottom="0.75" header="0.3" footer="0.3"/>
  <pageSetup paperSize="9" scale="6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0" workbookViewId="0">
      <selection activeCell="E1" sqref="E1:E107"/>
    </sheetView>
  </sheetViews>
  <sheetFormatPr baseColWidth="10" defaultRowHeight="14.5"/>
  <sheetData>
    <row r="1" spans="2:5">
      <c r="E1" t="s">
        <v>108</v>
      </c>
    </row>
    <row r="2" spans="2:5">
      <c r="E2" t="s">
        <v>109</v>
      </c>
    </row>
    <row r="3" spans="2:5" ht="43.5">
      <c r="B3" s="147" t="s">
        <v>110</v>
      </c>
      <c r="E3" t="s">
        <v>111</v>
      </c>
    </row>
    <row r="4" spans="2:5">
      <c r="B4" t="s">
        <v>112</v>
      </c>
      <c r="E4" t="s">
        <v>113</v>
      </c>
    </row>
    <row r="5" spans="2:5">
      <c r="B5" t="s">
        <v>114</v>
      </c>
      <c r="E5" t="s">
        <v>115</v>
      </c>
    </row>
    <row r="6" spans="2:5">
      <c r="B6" t="s">
        <v>45</v>
      </c>
      <c r="E6" t="s">
        <v>116</v>
      </c>
    </row>
    <row r="7" spans="2:5">
      <c r="B7" t="s">
        <v>117</v>
      </c>
      <c r="E7" t="s">
        <v>118</v>
      </c>
    </row>
    <row r="8" spans="2:5">
      <c r="B8" t="s">
        <v>98</v>
      </c>
      <c r="E8" t="s">
        <v>119</v>
      </c>
    </row>
    <row r="9" spans="2:5">
      <c r="B9" t="s">
        <v>120</v>
      </c>
      <c r="E9" t="s">
        <v>121</v>
      </c>
    </row>
    <row r="10" spans="2:5">
      <c r="B10" t="s">
        <v>122</v>
      </c>
      <c r="E10" t="s">
        <v>123</v>
      </c>
    </row>
    <row r="11" spans="2:5">
      <c r="B11" t="s">
        <v>124</v>
      </c>
      <c r="E11" t="s">
        <v>125</v>
      </c>
    </row>
    <row r="12" spans="2:5">
      <c r="B12" t="s">
        <v>126</v>
      </c>
      <c r="E12" t="s">
        <v>127</v>
      </c>
    </row>
    <row r="13" spans="2:5">
      <c r="B13" t="s">
        <v>128</v>
      </c>
      <c r="E13" t="s">
        <v>129</v>
      </c>
    </row>
    <row r="14" spans="2:5">
      <c r="B14" t="s">
        <v>103</v>
      </c>
      <c r="E14" t="s">
        <v>130</v>
      </c>
    </row>
    <row r="15" spans="2:5">
      <c r="E15" t="s">
        <v>131</v>
      </c>
    </row>
    <row r="16" spans="2:5">
      <c r="E16" t="s">
        <v>132</v>
      </c>
    </row>
    <row r="17" spans="2:5">
      <c r="E17" t="s">
        <v>133</v>
      </c>
    </row>
    <row r="18" spans="2:5">
      <c r="B18" t="s">
        <v>134</v>
      </c>
      <c r="E18" t="s">
        <v>135</v>
      </c>
    </row>
    <row r="19" spans="2:5">
      <c r="B19" t="s">
        <v>136</v>
      </c>
      <c r="E19" t="s">
        <v>137</v>
      </c>
    </row>
    <row r="20" spans="2:5">
      <c r="B20" t="s">
        <v>138</v>
      </c>
      <c r="E20" t="s">
        <v>139</v>
      </c>
    </row>
    <row r="21" spans="2:5">
      <c r="E21" t="s">
        <v>140</v>
      </c>
    </row>
    <row r="22" spans="2:5">
      <c r="E22" t="s">
        <v>141</v>
      </c>
    </row>
    <row r="23" spans="2:5">
      <c r="E23" t="s">
        <v>142</v>
      </c>
    </row>
    <row r="24" spans="2:5">
      <c r="E24" t="s">
        <v>143</v>
      </c>
    </row>
    <row r="25" spans="2:5">
      <c r="E25" t="s">
        <v>144</v>
      </c>
    </row>
    <row r="26" spans="2:5">
      <c r="E26" t="s">
        <v>145</v>
      </c>
    </row>
    <row r="27" spans="2:5">
      <c r="E27" t="s">
        <v>146</v>
      </c>
    </row>
    <row r="28" spans="2:5">
      <c r="E28" t="s">
        <v>147</v>
      </c>
    </row>
    <row r="29" spans="2:5">
      <c r="E29" t="s">
        <v>148</v>
      </c>
    </row>
    <row r="30" spans="2:5">
      <c r="E30" t="s">
        <v>149</v>
      </c>
    </row>
    <row r="31" spans="2:5">
      <c r="E31" t="s">
        <v>150</v>
      </c>
    </row>
    <row r="32" spans="2:5">
      <c r="E32" t="s">
        <v>151</v>
      </c>
    </row>
    <row r="33" spans="5:5">
      <c r="E33" t="s">
        <v>152</v>
      </c>
    </row>
    <row r="34" spans="5:5">
      <c r="E34" t="s">
        <v>153</v>
      </c>
    </row>
    <row r="35" spans="5:5">
      <c r="E35" t="s">
        <v>154</v>
      </c>
    </row>
    <row r="36" spans="5:5">
      <c r="E36" t="s">
        <v>155</v>
      </c>
    </row>
    <row r="37" spans="5:5">
      <c r="E37" t="s">
        <v>156</v>
      </c>
    </row>
    <row r="38" spans="5:5">
      <c r="E38" t="s">
        <v>157</v>
      </c>
    </row>
    <row r="39" spans="5:5">
      <c r="E39" t="s">
        <v>158</v>
      </c>
    </row>
    <row r="40" spans="5:5">
      <c r="E40" t="s">
        <v>159</v>
      </c>
    </row>
    <row r="41" spans="5:5">
      <c r="E41" t="s">
        <v>160</v>
      </c>
    </row>
    <row r="42" spans="5:5">
      <c r="E42" t="s">
        <v>161</v>
      </c>
    </row>
    <row r="43" spans="5:5">
      <c r="E43" t="s">
        <v>162</v>
      </c>
    </row>
    <row r="44" spans="5:5">
      <c r="E44" t="s">
        <v>163</v>
      </c>
    </row>
    <row r="45" spans="5:5">
      <c r="E45" t="s">
        <v>164</v>
      </c>
    </row>
    <row r="46" spans="5:5">
      <c r="E46" t="s">
        <v>165</v>
      </c>
    </row>
    <row r="47" spans="5:5">
      <c r="E47" t="s">
        <v>166</v>
      </c>
    </row>
    <row r="48" spans="5:5">
      <c r="E48" t="s">
        <v>167</v>
      </c>
    </row>
    <row r="49" spans="5:5">
      <c r="E49" t="s">
        <v>168</v>
      </c>
    </row>
    <row r="50" spans="5:5">
      <c r="E50" t="s">
        <v>169</v>
      </c>
    </row>
    <row r="51" spans="5:5">
      <c r="E51" t="s">
        <v>170</v>
      </c>
    </row>
    <row r="52" spans="5:5">
      <c r="E52" t="s">
        <v>171</v>
      </c>
    </row>
    <row r="53" spans="5:5">
      <c r="E53" t="s">
        <v>172</v>
      </c>
    </row>
    <row r="54" spans="5:5">
      <c r="E54" t="s">
        <v>173</v>
      </c>
    </row>
    <row r="55" spans="5:5">
      <c r="E55" t="s">
        <v>174</v>
      </c>
    </row>
    <row r="56" spans="5:5">
      <c r="E56" t="s">
        <v>175</v>
      </c>
    </row>
    <row r="57" spans="5:5">
      <c r="E57" t="s">
        <v>176</v>
      </c>
    </row>
    <row r="58" spans="5:5">
      <c r="E58" t="s">
        <v>177</v>
      </c>
    </row>
    <row r="59" spans="5:5">
      <c r="E59" t="s">
        <v>178</v>
      </c>
    </row>
    <row r="60" spans="5:5">
      <c r="E60" t="s">
        <v>179</v>
      </c>
    </row>
    <row r="61" spans="5:5">
      <c r="E61" t="s">
        <v>180</v>
      </c>
    </row>
    <row r="62" spans="5:5">
      <c r="E62" t="s">
        <v>181</v>
      </c>
    </row>
    <row r="63" spans="5:5">
      <c r="E63" t="s">
        <v>182</v>
      </c>
    </row>
    <row r="64" spans="5:5">
      <c r="E64" t="s">
        <v>183</v>
      </c>
    </row>
    <row r="65" spans="5:5">
      <c r="E65" t="s">
        <v>184</v>
      </c>
    </row>
    <row r="66" spans="5:5">
      <c r="E66" t="s">
        <v>185</v>
      </c>
    </row>
    <row r="67" spans="5:5">
      <c r="E67" t="s">
        <v>186</v>
      </c>
    </row>
    <row r="68" spans="5:5">
      <c r="E68" t="s">
        <v>187</v>
      </c>
    </row>
    <row r="69" spans="5:5">
      <c r="E69" t="s">
        <v>188</v>
      </c>
    </row>
    <row r="70" spans="5:5">
      <c r="E70" t="s">
        <v>189</v>
      </c>
    </row>
    <row r="71" spans="5:5">
      <c r="E71" t="s">
        <v>190</v>
      </c>
    </row>
    <row r="72" spans="5:5">
      <c r="E72" t="s">
        <v>191</v>
      </c>
    </row>
    <row r="73" spans="5:5">
      <c r="E73" t="s">
        <v>192</v>
      </c>
    </row>
    <row r="74" spans="5:5">
      <c r="E74" t="s">
        <v>193</v>
      </c>
    </row>
    <row r="75" spans="5:5">
      <c r="E75" t="s">
        <v>194</v>
      </c>
    </row>
    <row r="76" spans="5:5">
      <c r="E76" t="s">
        <v>195</v>
      </c>
    </row>
    <row r="77" spans="5:5">
      <c r="E77" t="s">
        <v>196</v>
      </c>
    </row>
    <row r="78" spans="5:5">
      <c r="E78" t="s">
        <v>197</v>
      </c>
    </row>
    <row r="79" spans="5:5">
      <c r="E79" t="s">
        <v>198</v>
      </c>
    </row>
    <row r="80" spans="5:5">
      <c r="E80" t="s">
        <v>199</v>
      </c>
    </row>
    <row r="81" spans="5:5">
      <c r="E81" t="s">
        <v>200</v>
      </c>
    </row>
    <row r="82" spans="5:5">
      <c r="E82" t="s">
        <v>201</v>
      </c>
    </row>
    <row r="83" spans="5:5">
      <c r="E83" t="s">
        <v>202</v>
      </c>
    </row>
    <row r="84" spans="5:5">
      <c r="E84" t="s">
        <v>203</v>
      </c>
    </row>
    <row r="85" spans="5:5">
      <c r="E85" t="s">
        <v>204</v>
      </c>
    </row>
    <row r="86" spans="5:5">
      <c r="E86" t="s">
        <v>205</v>
      </c>
    </row>
    <row r="87" spans="5:5">
      <c r="E87" t="s">
        <v>206</v>
      </c>
    </row>
    <row r="88" spans="5:5">
      <c r="E88" t="s">
        <v>207</v>
      </c>
    </row>
    <row r="89" spans="5:5">
      <c r="E89" t="s">
        <v>208</v>
      </c>
    </row>
    <row r="90" spans="5:5">
      <c r="E90" t="s">
        <v>209</v>
      </c>
    </row>
    <row r="91" spans="5:5">
      <c r="E91" t="s">
        <v>210</v>
      </c>
    </row>
    <row r="92" spans="5:5">
      <c r="E92" t="s">
        <v>211</v>
      </c>
    </row>
    <row r="93" spans="5:5">
      <c r="E93" t="s">
        <v>212</v>
      </c>
    </row>
    <row r="94" spans="5:5">
      <c r="E94" t="s">
        <v>213</v>
      </c>
    </row>
    <row r="95" spans="5:5">
      <c r="E95" t="s">
        <v>214</v>
      </c>
    </row>
    <row r="96" spans="5:5">
      <c r="E96" t="s">
        <v>215</v>
      </c>
    </row>
    <row r="97" spans="5:5">
      <c r="E97" t="s">
        <v>216</v>
      </c>
    </row>
    <row r="98" spans="5:5">
      <c r="E98" t="s">
        <v>217</v>
      </c>
    </row>
    <row r="99" spans="5:5">
      <c r="E99" t="s">
        <v>218</v>
      </c>
    </row>
    <row r="100" spans="5:5">
      <c r="E100" t="s">
        <v>219</v>
      </c>
    </row>
    <row r="101" spans="5:5">
      <c r="E101" t="s">
        <v>220</v>
      </c>
    </row>
    <row r="102" spans="5:5">
      <c r="E102" t="s">
        <v>221</v>
      </c>
    </row>
    <row r="103" spans="5:5">
      <c r="E103" t="s">
        <v>222</v>
      </c>
    </row>
    <row r="104" spans="5:5">
      <c r="E104" t="s">
        <v>223</v>
      </c>
    </row>
    <row r="105" spans="5:5">
      <c r="E105" t="s">
        <v>224</v>
      </c>
    </row>
    <row r="106" spans="5:5">
      <c r="E106" t="s">
        <v>225</v>
      </c>
    </row>
    <row r="107" spans="5:5">
      <c r="E107" t="s">
        <v>226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CONTAMIN</dc:creator>
  <cp:lastModifiedBy>SANDRINE FINE FALCY</cp:lastModifiedBy>
  <cp:revision>4</cp:revision>
  <dcterms:created xsi:type="dcterms:W3CDTF">2017-01-26T13:39:47Z</dcterms:created>
  <dcterms:modified xsi:type="dcterms:W3CDTF">2025-06-06T15:56:44Z</dcterms:modified>
</cp:coreProperties>
</file>